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A50" i="8" l="1"/>
  <c r="A51" i="8" s="1"/>
  <c r="E16" i="8"/>
  <c r="F16" i="8" s="1"/>
  <c r="E17" i="8"/>
  <c r="F17" i="8" s="1"/>
  <c r="E18" i="8"/>
  <c r="F18" i="8" s="1"/>
  <c r="E19" i="8"/>
  <c r="F19" i="8" s="1"/>
  <c r="E20" i="8"/>
  <c r="F20" i="8" s="1"/>
  <c r="E21" i="8"/>
  <c r="F21" i="8" s="1"/>
  <c r="F22" i="8" l="1"/>
  <c r="C24" i="8" s="1"/>
  <c r="E22" i="8"/>
  <c r="C12" i="10"/>
  <c r="C13" i="10" s="1"/>
  <c r="M141" i="8"/>
  <c r="L141" i="8"/>
  <c r="K141" i="8"/>
  <c r="A140" i="8"/>
  <c r="A139" i="8"/>
  <c r="N141" i="8"/>
  <c r="N57" i="8"/>
  <c r="E40" i="8"/>
  <c r="E24" i="8" l="1"/>
  <c r="E147" i="8" l="1"/>
  <c r="D175" i="8" s="1"/>
  <c r="F165" i="8"/>
  <c r="D176" i="8" s="1"/>
  <c r="E175" i="8" l="1"/>
  <c r="C143" i="8" l="1"/>
  <c r="M57" i="8"/>
  <c r="C62" i="8" s="1"/>
  <c r="L57" i="8"/>
  <c r="K57" i="8"/>
  <c r="C61" i="8" s="1"/>
  <c r="A52" i="8"/>
  <c r="A53" i="8" s="1"/>
  <c r="A54" i="8" s="1"/>
  <c r="A55" i="8" s="1"/>
  <c r="A56" i="8" s="1"/>
</calcChain>
</file>

<file path=xl/sharedStrings.xml><?xml version="1.0" encoding="utf-8"?>
<sst xmlns="http://schemas.openxmlformats.org/spreadsheetml/2006/main" count="569" uniqueCount="275">
  <si>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</si>
  <si>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</si>
  <si>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</si>
  <si>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</si>
  <si>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</si>
  <si>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</si>
  <si>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</si>
  <si>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</si>
  <si>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</si>
  <si>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</si>
  <si>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</si>
  <si>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</si>
  <si>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</si>
  <si>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</si>
  <si>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</si>
  <si>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</si>
  <si>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</si>
  <si>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</si>
  <si>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</si>
  <si>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</si>
  <si>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</si>
  <si>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</si>
  <si>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</si>
  <si>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</si>
  <si>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</si>
  <si>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</si>
  <si>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</si>
  <si>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</si>
  <si>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</si>
  <si>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</si>
  <si>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</si>
  <si>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</si>
  <si>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</si>
  <si>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</si>
  <si>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</si>
  <si>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</si>
  <si>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</si>
  <si>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</si>
  <si>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</si>
  <si>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</si>
  <si>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</si>
  <si>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</si>
  <si>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</si>
  <si>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</si>
  <si>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</si>
  <si>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</si>
  <si>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</si>
  <si>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</si>
  <si>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</si>
  <si>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</si>
  <si>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</si>
  <si>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</si>
  <si>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</si>
  <si>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</si>
  <si>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</si>
  <si>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</si>
  <si>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</si>
  <si>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</si>
  <si>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</si>
  <si>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</si>
  <si>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</si>
  <si>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</si>
  <si>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</si>
  <si>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</si>
  <si>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</si>
  <si>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</si>
  <si>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</si>
  <si>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</si>
  <si>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</si>
  <si>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</si>
  <si>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</si>
  <si>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</si>
  <si>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</si>
  <si>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</si>
  <si>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</si>
  <si>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</si>
  <si>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</si>
  <si>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</si>
  <si>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</si>
  <si>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</si>
  <si>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</si>
  <si>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</si>
  <si>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</si>
  <si>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</si>
  <si>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</si>
  <si>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</si>
  <si>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</si>
  <si>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</si>
  <si>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</si>
  <si>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</si>
  <si>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</si>
  <si>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</si>
  <si>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</si>
  <si>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</si>
  <si>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</si>
  <si>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</si>
  <si>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</si>
  <si>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</si>
  <si>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</si>
  <si>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</si>
  <si>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</si>
  <si>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</si>
  <si>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</si>
  <si>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</si>
  <si>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</si>
  <si>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</si>
  <si>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</si>
  <si>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</si>
  <si>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</si>
  <si>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</si>
  <si>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</si>
  <si>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</si>
  <si>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</si>
  <si>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</si>
  <si>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</si>
  <si>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</si>
  <si>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</si>
  <si>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</si>
  <si>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</si>
  <si>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</si>
  <si>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</si>
  <si>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</si>
  <si>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</si>
  <si>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</si>
  <si>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</si>
  <si>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</si>
  <si>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</si>
  <si>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</si>
  <si>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</si>
  <si>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</si>
  <si>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</si>
  <si>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</si>
  <si>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</si>
  <si>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</si>
  <si>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</si>
  <si>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</si>
  <si>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</si>
  <si>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</si>
  <si>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</si>
  <si>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</si>
  <si>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</si>
  <si>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</si>
  <si>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</si>
  <si>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</si>
  <si>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</si>
  <si>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</si>
  <si>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</si>
  <si>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</si>
  <si>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</si>
  <si>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</si>
  <si>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</si>
  <si>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</si>
  <si>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</si>
  <si>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</si>
  <si>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</si>
  <si>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</si>
  <si>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</si>
  <si>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</si>
  <si>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</si>
  <si>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</si>
  <si>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</si>
  <si>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PARA EL DESARROLLO INTEGRAL SOSTENIBLE ENERGIA VITAL</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</si>
  <si>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</si>
  <si>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</si>
  <si>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</si>
  <si>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</si>
  <si>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</si>
  <si>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</si>
  <si>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</si>
  <si>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</si>
  <si>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</si>
  <si>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</si>
  <si>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FAMILIAR</t>
  </si>
  <si>
    <t>MODALIDAD FAMILIAR</t>
  </si>
  <si>
    <t>CORPORACION SER SOCIAL NIT 806010227-1</t>
  </si>
  <si>
    <t>CSS-032-2010</t>
  </si>
  <si>
    <t>N/A</t>
  </si>
  <si>
    <t>X</t>
  </si>
  <si>
    <t>4/1031</t>
  </si>
  <si>
    <t>8/1031</t>
  </si>
  <si>
    <t xml:space="preserve">COORDINADOR </t>
  </si>
  <si>
    <t>PROFESIONAL APOYO PSICOSOCIAL</t>
  </si>
  <si>
    <t>MARIA ALEJANDRA VEGA PEÑA</t>
  </si>
  <si>
    <t>LICENCIADA EN EDUCACION BASICA CON ENFASIS EN EDUCACION FISICA RECREACION Y DEPORTES</t>
  </si>
  <si>
    <t>UNIVERSIDAD DEL ATLANTICO</t>
  </si>
  <si>
    <t>FUPARCIS</t>
  </si>
  <si>
    <t>01/02/2012 A 30/08/2013</t>
  </si>
  <si>
    <t>COORDINADORA PROGRAMA ATENCION A LA FAMILIA</t>
  </si>
  <si>
    <t>LA CERTIFICACION DEL FOLIO 111 HABILITA</t>
  </si>
  <si>
    <t>DAMIANA ROSA DE LA HOZ DE LA HOZ</t>
  </si>
  <si>
    <t>LICENCIADA EN EDUCACION BASICA CON ENFASIS EN CIENCIAS NATURALES Y EDUCACION AMBIENTAL</t>
  </si>
  <si>
    <t>UNIVERSIDAD DE PAMPLONA</t>
  </si>
  <si>
    <t>SERVICIOS INTEGRALES DE SALUD DEL MAGDALENA</t>
  </si>
  <si>
    <t>COORDINADORA PROGRAMA ATENCION A LA PRIMERA INFANCIA</t>
  </si>
  <si>
    <t>17/01/2012 A 30/01/2013</t>
  </si>
  <si>
    <t>LA CERTIFICACION DEL FOLIO 122 HABILITA</t>
  </si>
  <si>
    <t>CARMEN CECILIA DE LA HOZ RODRIGUEZ</t>
  </si>
  <si>
    <t>LICENCIADA EN EDUCACION BASICA CON ENFASIS EN INFORMATICA</t>
  </si>
  <si>
    <t>UNIVERSIDAD DEL MAGDALENA</t>
  </si>
  <si>
    <t>01/07/2012 A 01/09/2013</t>
  </si>
  <si>
    <t>LA CERTIFICACION DEL FOLIO 135 HABILITA</t>
  </si>
  <si>
    <t>MARLEIDYS RODRIGUEZ BLANCO</t>
  </si>
  <si>
    <t>LICENCIADA EN ESPAÑOL Y COMUNICACIONES</t>
  </si>
  <si>
    <t>01/07/2013 A 30/06/2014</t>
  </si>
  <si>
    <t>COORDINADORA PROGRAMA ATENCION A LA PRIMERA INFANCIA Y A LA FAMILIA</t>
  </si>
  <si>
    <t>LA CERTIFICACION DEL FOLIO 151 HABILITA</t>
  </si>
  <si>
    <t>HANNA PATRICIA RODRIGUEZ CASTRO</t>
  </si>
  <si>
    <t>UNIVERSIDAD SIMON BOLIVAR</t>
  </si>
  <si>
    <t>PSICOLOGA</t>
  </si>
  <si>
    <t>FUNDACION ENERGIA VITAL</t>
  </si>
  <si>
    <t>09/09/2013 A 30/09/2014</t>
  </si>
  <si>
    <t>APOYO PSICOSOCIAL</t>
  </si>
  <si>
    <t>LA CERTIFICACION DEL FOLIO 170 HABILITA</t>
  </si>
  <si>
    <t>ANGEL ANDRES ROCA DE LUQUE</t>
  </si>
  <si>
    <t>PSICOLOGO</t>
  </si>
  <si>
    <t>UNIVERSIDAD COOPERATIVA DE COLOMBIA</t>
  </si>
  <si>
    <t>ANGELA MARCELA CUJIA BENITEZ</t>
  </si>
  <si>
    <t>01/02/2011 A 30/01/2013</t>
  </si>
  <si>
    <t>LA CERTIFICACION DEL FOLIO 209 HABILITA</t>
  </si>
  <si>
    <t>SANDRA MILENA VASQUEZ VEGA</t>
  </si>
  <si>
    <t>UNIVERSIDAD METROPOLITANA</t>
  </si>
  <si>
    <t>ICBF REGIONAL MAGDALENA</t>
  </si>
  <si>
    <t>26/01/2006 A 31/12/2006</t>
  </si>
  <si>
    <t>LA CERTIFICACION DEL FOLIO 229 HABILITA</t>
  </si>
  <si>
    <t>ATENCION TERAPEUTICA Y ESPECIALIZADA A FAMILIAS Y GRUPO FAMILIAR CON DETERIORO EN RELACIONES FAMILIARES</t>
  </si>
  <si>
    <t>KEMBERLEY SHORAYA CONTRERAS QUINTERO</t>
  </si>
  <si>
    <t>TRABAJADORA SOCIAL</t>
  </si>
  <si>
    <t>168211025-I</t>
  </si>
  <si>
    <t>01/02/2012 A 30/08/2014</t>
  </si>
  <si>
    <t>LA CERTIFICACION DEL FOLIO 238 HABILITA</t>
  </si>
  <si>
    <t>DIANIRA CANDELARIA OSPINO JIMENEZ</t>
  </si>
  <si>
    <t>CORPORACION UNIVERSITARIA DE LA COSTA</t>
  </si>
  <si>
    <t>02/05/2011 A 30/04/2013</t>
  </si>
  <si>
    <t>LA CERTIFICACION DEL FOLIO 250 HABILITA</t>
  </si>
  <si>
    <t>MAGDOLY PAOLA RODRIGUEZ GRACIA</t>
  </si>
  <si>
    <t>01/03/2013 A 28/02/2014</t>
  </si>
  <si>
    <t>INIDIRA SARAVIA CABALLERO</t>
  </si>
  <si>
    <t>FUNDACION TENARO</t>
  </si>
  <si>
    <t>01/08/2013 A 30/10/2014</t>
  </si>
  <si>
    <t>LA CERTIFICACION DEL FOLIO 277 HABILITA</t>
  </si>
  <si>
    <t>COORDINADOR GENERAL</t>
  </si>
  <si>
    <t>1/1031</t>
  </si>
  <si>
    <t>JORGE LUIS FUENTES JULIO</t>
  </si>
  <si>
    <t>LICENCIADO EN ESPAÑOL Y LITERATURA</t>
  </si>
  <si>
    <t>01/08/2012 A 30/10/2014</t>
  </si>
  <si>
    <t>COORDINADOR PROYECTOS DE PROGRAMAS A ATENCION A PRIMERA INFANCIA</t>
  </si>
  <si>
    <t>LA CERTIFICACION DEL FOLIO 296 HABILITA</t>
  </si>
  <si>
    <t>PROFESIONAL DE APOYO PEDAGOGICO</t>
  </si>
  <si>
    <t>2/1031</t>
  </si>
  <si>
    <t>MANUEL SANTIAGO PEÑA AREVALO</t>
  </si>
  <si>
    <t>LICENCIADO EN CIENCIAS SOCIALES</t>
  </si>
  <si>
    <t>09/09/2011 A 30/09/2014</t>
  </si>
  <si>
    <t>AGENTE EDUCATIVO</t>
  </si>
  <si>
    <t>LA CERTIFICACION DEL FOLIO 307 HABILITA</t>
  </si>
  <si>
    <t>FINANCIERO</t>
  </si>
  <si>
    <t>GRACIELA MARIA PADILLA LOZANO</t>
  </si>
  <si>
    <t>LICENCIADO EN CIENCIAS NATURALES</t>
  </si>
  <si>
    <t>07/05/2012 - ACTUALMENTE</t>
  </si>
  <si>
    <t>DOCENTE</t>
  </si>
  <si>
    <t>LA CERTIFICACION DEL FOLIO 322 HABILITA</t>
  </si>
  <si>
    <t>SANDRA PATRICIA ACEVEDO MEJIA</t>
  </si>
  <si>
    <t>CONTADOR PUBLICO</t>
  </si>
  <si>
    <t>UNIVERSIDAD AUTONOMA DE BUCARAMANGA</t>
  </si>
  <si>
    <t>INGENIERIA &amp; CONSULTORIA DEL CARIBE SA</t>
  </si>
  <si>
    <t>01/02/2010 A 31/07/2014</t>
  </si>
  <si>
    <t>PROFESIONAL FINANCIERO</t>
  </si>
  <si>
    <t>LA CERTIFICACION DEL FOLIO 346 HABILITA</t>
  </si>
  <si>
    <t>JULIO FERNANCO CASTRO TAPIA</t>
  </si>
  <si>
    <t>CORPORACION EDUCATIVA MAYOR DEL DESARROLLO SIMON BOLIVAR</t>
  </si>
  <si>
    <t>01/10/2013 A 30/10/2014</t>
  </si>
  <si>
    <t>LA CERTIFICACION DEL FOLIO 359 HABILITA</t>
  </si>
  <si>
    <t>LOS PUNTOS Y DIRECCIONES RELACIONADOS NO COINCIDEN CON LOS QUE SE DEFINEN EN LA GEOREFERENCIACION DEL PLIEGO</t>
  </si>
  <si>
    <t>SUBSANAR ACORDE A LA NOTA 4 Y 5 DEL NUMERAL 3.21 TALENTO HUMANO EN EL PLIEGO DE CONDICIONES</t>
  </si>
  <si>
    <t>PRESENTA LA MISMA CERTIFICACION TANTO PARA EXPERIENCIA MINIMA COMO PARA LA ADICIONAL INFORMAR PARA CUAL DE AMBAS SE TIENE EN CUENTA</t>
  </si>
  <si>
    <t xml:space="preserve"> ESTA EXPERIENCIA LA PRESENTAN TANTO PARA LA EXPERIENCIA MINIMA REQUERIDA COMO PARA LA ADICIONAL FAVOR INFORMAR CUANTOS MESES PARA CADA UNA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</si>
</sst>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4" borderId="1" xfId="0" applyFont="1" applyFill="1" applyBorder="1" applyAlignment="1">
      <alignment horizontal="justify"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0" borderId="1" xfId="0" applyFill="1" applyBorder="1" applyAlignment="1">
      <alignment horizontal="center" vertical="center"/>
    </xf>
    <xf numFmtId="0" fontId="9" fillId="2" borderId="1" xfId="0" applyFont="1" applyFill="1" applyBorder="1" applyAlignment="1">
      <alignment horizontal="center" wrapText="1"/>
    </xf>
    <xf numFmtId="166" fontId="0" fillId="3" borderId="1" xfId="0" applyNumberFormat="1" applyFill="1" applyBorder="1" applyAlignment="1">
      <alignment horizontal="center"/>
    </xf>
    <xf numFmtId="3" fontId="0" fillId="3" borderId="1" xfId="0" applyNumberFormat="1" applyFill="1" applyBorder="1" applyAlignment="1">
      <alignment horizontal="center"/>
    </xf>
    <xf numFmtId="0" fontId="0" fillId="3" borderId="1" xfId="0" applyFill="1" applyBorder="1" applyAlignment="1">
      <alignment horizont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0" fontId="11"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0" borderId="0" xfId="0" applyFont="1" applyFill="1" applyAlignment="1">
      <alignment horizontal="center" vertical="center" wrapText="1"/>
    </xf>
    <xf numFmtId="17" fontId="0" fillId="0" borderId="1" xfId="0" applyNumberForma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0"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3" t="s">
        <v>91</v>
      </c>
      <c r="B2" s="193"/>
      <c r="C2" s="193"/>
      <c r="D2" s="193"/>
      <c r="E2" s="193"/>
      <c r="F2" s="193"/>
      <c r="G2" s="193"/>
      <c r="H2" s="193"/>
      <c r="I2" s="193"/>
      <c r="J2" s="193"/>
      <c r="K2" s="193"/>
      <c r="L2" s="193"/>
    </row>
    <row r="4" spans="1:12" ht="16.5" x14ac:dyDescent="0.25">
      <c r="A4" s="174" t="s">
        <v>62</v>
      </c>
      <c r="B4" s="174"/>
      <c r="C4" s="174"/>
      <c r="D4" s="174"/>
      <c r="E4" s="174"/>
      <c r="F4" s="174"/>
      <c r="G4" s="174"/>
      <c r="H4" s="174"/>
      <c r="I4" s="174"/>
      <c r="J4" s="174"/>
      <c r="K4" s="174"/>
      <c r="L4" s="174"/>
    </row>
    <row r="5" spans="1:12" ht="16.5" x14ac:dyDescent="0.25">
      <c r="A5" s="68"/>
    </row>
    <row r="6" spans="1:12" ht="16.5" x14ac:dyDescent="0.25">
      <c r="A6" s="174" t="s">
        <v>63</v>
      </c>
      <c r="B6" s="174"/>
      <c r="C6" s="174"/>
      <c r="D6" s="174"/>
      <c r="E6" s="174"/>
      <c r="F6" s="174"/>
      <c r="G6" s="174"/>
      <c r="H6" s="174"/>
      <c r="I6" s="174"/>
      <c r="J6" s="174"/>
      <c r="K6" s="174"/>
      <c r="L6" s="174"/>
    </row>
    <row r="7" spans="1:12" ht="16.5" x14ac:dyDescent="0.25">
      <c r="A7" s="69"/>
    </row>
    <row r="8" spans="1:12" ht="109.5" customHeight="1" x14ac:dyDescent="0.25">
      <c r="A8" s="175" t="s">
        <v>134</v>
      </c>
      <c r="B8" s="175"/>
      <c r="C8" s="175"/>
      <c r="D8" s="175"/>
      <c r="E8" s="175"/>
      <c r="F8" s="175"/>
      <c r="G8" s="175"/>
      <c r="H8" s="175"/>
      <c r="I8" s="175"/>
      <c r="J8" s="175"/>
      <c r="K8" s="175"/>
      <c r="L8" s="175"/>
    </row>
    <row r="9" spans="1:12" ht="45.75" customHeight="1" x14ac:dyDescent="0.25">
      <c r="A9" s="175"/>
      <c r="B9" s="175"/>
      <c r="C9" s="175"/>
      <c r="D9" s="175"/>
      <c r="E9" s="175"/>
      <c r="F9" s="175"/>
      <c r="G9" s="175"/>
      <c r="H9" s="175"/>
      <c r="I9" s="175"/>
      <c r="J9" s="175"/>
      <c r="K9" s="175"/>
      <c r="L9" s="175"/>
    </row>
    <row r="10" spans="1:12" ht="28.5" customHeight="1" x14ac:dyDescent="0.25">
      <c r="A10" s="175" t="s">
        <v>94</v>
      </c>
      <c r="B10" s="175"/>
      <c r="C10" s="175"/>
      <c r="D10" s="175"/>
      <c r="E10" s="175"/>
      <c r="F10" s="175"/>
      <c r="G10" s="175"/>
      <c r="H10" s="175"/>
      <c r="I10" s="175"/>
      <c r="J10" s="175"/>
      <c r="K10" s="175"/>
      <c r="L10" s="175"/>
    </row>
    <row r="11" spans="1:12" ht="28.5" customHeight="1" x14ac:dyDescent="0.25">
      <c r="A11" s="175"/>
      <c r="B11" s="175"/>
      <c r="C11" s="175"/>
      <c r="D11" s="175"/>
      <c r="E11" s="175"/>
      <c r="F11" s="175"/>
      <c r="G11" s="175"/>
      <c r="H11" s="175"/>
      <c r="I11" s="175"/>
      <c r="J11" s="175"/>
      <c r="K11" s="175"/>
      <c r="L11" s="175"/>
    </row>
    <row r="12" spans="1:12" ht="15.75" thickBot="1" x14ac:dyDescent="0.3"/>
    <row r="13" spans="1:12" ht="15.75" thickBot="1" x14ac:dyDescent="0.3">
      <c r="A13" s="70" t="s">
        <v>64</v>
      </c>
      <c r="B13" s="176" t="s">
        <v>90</v>
      </c>
      <c r="C13" s="177"/>
      <c r="D13" s="177"/>
      <c r="E13" s="177"/>
      <c r="F13" s="177"/>
      <c r="G13" s="177"/>
      <c r="H13" s="177"/>
      <c r="I13" s="177"/>
      <c r="J13" s="177"/>
      <c r="K13" s="177"/>
      <c r="L13" s="177"/>
    </row>
    <row r="14" spans="1:12" ht="15.75" thickBot="1" x14ac:dyDescent="0.3">
      <c r="A14" s="71">
        <v>1</v>
      </c>
      <c r="B14" s="192"/>
      <c r="C14" s="192"/>
      <c r="D14" s="192"/>
      <c r="E14" s="192"/>
      <c r="F14" s="192"/>
      <c r="G14" s="192"/>
      <c r="H14" s="192"/>
      <c r="I14" s="192"/>
      <c r="J14" s="192"/>
      <c r="K14" s="192"/>
      <c r="L14" s="192"/>
    </row>
    <row r="15" spans="1:12" ht="15.75" thickBot="1" x14ac:dyDescent="0.3">
      <c r="A15" s="71">
        <v>2</v>
      </c>
      <c r="B15" s="192"/>
      <c r="C15" s="192"/>
      <c r="D15" s="192"/>
      <c r="E15" s="192"/>
      <c r="F15" s="192"/>
      <c r="G15" s="192"/>
      <c r="H15" s="192"/>
      <c r="I15" s="192"/>
      <c r="J15" s="192"/>
      <c r="K15" s="192"/>
      <c r="L15" s="192"/>
    </row>
    <row r="16" spans="1:12" ht="15.75" thickBot="1" x14ac:dyDescent="0.3">
      <c r="A16" s="71">
        <v>3</v>
      </c>
      <c r="B16" s="192"/>
      <c r="C16" s="192"/>
      <c r="D16" s="192"/>
      <c r="E16" s="192"/>
      <c r="F16" s="192"/>
      <c r="G16" s="192"/>
      <c r="H16" s="192"/>
      <c r="I16" s="192"/>
      <c r="J16" s="192"/>
      <c r="K16" s="192"/>
      <c r="L16" s="192"/>
    </row>
    <row r="17" spans="1:12" ht="15.75" thickBot="1" x14ac:dyDescent="0.3">
      <c r="A17" s="71">
        <v>4</v>
      </c>
      <c r="B17" s="192"/>
      <c r="C17" s="192"/>
      <c r="D17" s="192"/>
      <c r="E17" s="192"/>
      <c r="F17" s="192"/>
      <c r="G17" s="192"/>
      <c r="H17" s="192"/>
      <c r="I17" s="192"/>
      <c r="J17" s="192"/>
      <c r="K17" s="192"/>
      <c r="L17" s="192"/>
    </row>
    <row r="18" spans="1:12" ht="15.75" thickBot="1" x14ac:dyDescent="0.3">
      <c r="A18" s="71">
        <v>5</v>
      </c>
      <c r="B18" s="192"/>
      <c r="C18" s="192"/>
      <c r="D18" s="192"/>
      <c r="E18" s="192"/>
      <c r="F18" s="192"/>
      <c r="G18" s="192"/>
      <c r="H18" s="192"/>
      <c r="I18" s="192"/>
      <c r="J18" s="192"/>
      <c r="K18" s="192"/>
      <c r="L18" s="192"/>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194" t="s">
        <v>89</v>
      </c>
      <c r="B21" s="194"/>
      <c r="C21" s="194"/>
      <c r="D21" s="194"/>
      <c r="E21" s="194"/>
      <c r="F21" s="194"/>
      <c r="G21" s="194"/>
      <c r="H21" s="194"/>
      <c r="I21" s="194"/>
      <c r="J21" s="194"/>
      <c r="K21" s="194"/>
      <c r="L21" s="194"/>
    </row>
    <row r="23" spans="1:12" ht="27" customHeight="1" x14ac:dyDescent="0.25">
      <c r="A23" s="178" t="s">
        <v>65</v>
      </c>
      <c r="B23" s="178"/>
      <c r="C23" s="178"/>
      <c r="D23" s="178"/>
      <c r="E23" s="73" t="s">
        <v>66</v>
      </c>
      <c r="F23" s="72" t="s">
        <v>67</v>
      </c>
      <c r="G23" s="72" t="s">
        <v>68</v>
      </c>
      <c r="H23" s="178" t="s">
        <v>3</v>
      </c>
      <c r="I23" s="178"/>
      <c r="J23" s="178"/>
      <c r="K23" s="178"/>
      <c r="L23" s="178"/>
    </row>
    <row r="24" spans="1:12" ht="30.75" customHeight="1" x14ac:dyDescent="0.25">
      <c r="A24" s="186" t="s">
        <v>98</v>
      </c>
      <c r="B24" s="187"/>
      <c r="C24" s="187"/>
      <c r="D24" s="188"/>
      <c r="E24" s="74"/>
      <c r="F24" s="1"/>
      <c r="G24" s="1"/>
      <c r="H24" s="185"/>
      <c r="I24" s="185"/>
      <c r="J24" s="185"/>
      <c r="K24" s="185"/>
      <c r="L24" s="185"/>
    </row>
    <row r="25" spans="1:12" ht="35.25" customHeight="1" x14ac:dyDescent="0.25">
      <c r="A25" s="189" t="s">
        <v>99</v>
      </c>
      <c r="B25" s="190"/>
      <c r="C25" s="190"/>
      <c r="D25" s="191"/>
      <c r="E25" s="75"/>
      <c r="F25" s="1"/>
      <c r="G25" s="1"/>
      <c r="H25" s="185"/>
      <c r="I25" s="185"/>
      <c r="J25" s="185"/>
      <c r="K25" s="185"/>
      <c r="L25" s="185"/>
    </row>
    <row r="26" spans="1:12" ht="24.75" customHeight="1" x14ac:dyDescent="0.25">
      <c r="A26" s="189" t="s">
        <v>135</v>
      </c>
      <c r="B26" s="190"/>
      <c r="C26" s="190"/>
      <c r="D26" s="191"/>
      <c r="E26" s="75"/>
      <c r="F26" s="1"/>
      <c r="G26" s="1"/>
      <c r="H26" s="185"/>
      <c r="I26" s="185"/>
      <c r="J26" s="185"/>
      <c r="K26" s="185"/>
      <c r="L26" s="185"/>
    </row>
    <row r="27" spans="1:12" ht="27" customHeight="1" x14ac:dyDescent="0.25">
      <c r="A27" s="179" t="s">
        <v>69</v>
      </c>
      <c r="B27" s="180"/>
      <c r="C27" s="180"/>
      <c r="D27" s="181"/>
      <c r="E27" s="76"/>
      <c r="F27" s="1"/>
      <c r="G27" s="1"/>
      <c r="H27" s="185"/>
      <c r="I27" s="185"/>
      <c r="J27" s="185"/>
      <c r="K27" s="185"/>
      <c r="L27" s="185"/>
    </row>
    <row r="28" spans="1:12" ht="20.25" customHeight="1" x14ac:dyDescent="0.25">
      <c r="A28" s="179" t="s">
        <v>93</v>
      </c>
      <c r="B28" s="180"/>
      <c r="C28" s="180"/>
      <c r="D28" s="181"/>
      <c r="E28" s="76"/>
      <c r="F28" s="1"/>
      <c r="G28" s="1"/>
      <c r="H28" s="182"/>
      <c r="I28" s="183"/>
      <c r="J28" s="183"/>
      <c r="K28" s="183"/>
      <c r="L28" s="184"/>
    </row>
    <row r="29" spans="1:12" ht="28.5" customHeight="1" x14ac:dyDescent="0.25">
      <c r="A29" s="179" t="s">
        <v>136</v>
      </c>
      <c r="B29" s="180"/>
      <c r="C29" s="180"/>
      <c r="D29" s="181"/>
      <c r="E29" s="76"/>
      <c r="F29" s="1"/>
      <c r="G29" s="1"/>
      <c r="H29" s="185"/>
      <c r="I29" s="185"/>
      <c r="J29" s="185"/>
      <c r="K29" s="185"/>
      <c r="L29" s="185"/>
    </row>
    <row r="30" spans="1:12" ht="28.5" customHeight="1" x14ac:dyDescent="0.25">
      <c r="A30" s="179" t="s">
        <v>96</v>
      </c>
      <c r="B30" s="180"/>
      <c r="C30" s="180"/>
      <c r="D30" s="181"/>
      <c r="E30" s="76"/>
      <c r="F30" s="1"/>
      <c r="G30" s="1"/>
      <c r="H30" s="182"/>
      <c r="I30" s="183"/>
      <c r="J30" s="183"/>
      <c r="K30" s="183"/>
      <c r="L30" s="184"/>
    </row>
    <row r="31" spans="1:12" ht="15.75" customHeight="1" x14ac:dyDescent="0.25">
      <c r="A31" s="189" t="s">
        <v>70</v>
      </c>
      <c r="B31" s="190"/>
      <c r="C31" s="190"/>
      <c r="D31" s="191"/>
      <c r="E31" s="75"/>
      <c r="F31" s="1"/>
      <c r="G31" s="1"/>
      <c r="H31" s="185"/>
      <c r="I31" s="185"/>
      <c r="J31" s="185"/>
      <c r="K31" s="185"/>
      <c r="L31" s="185"/>
    </row>
    <row r="32" spans="1:12" ht="19.5" customHeight="1" x14ac:dyDescent="0.25">
      <c r="A32" s="189" t="s">
        <v>71</v>
      </c>
      <c r="B32" s="190"/>
      <c r="C32" s="190"/>
      <c r="D32" s="191"/>
      <c r="E32" s="75"/>
      <c r="F32" s="1"/>
      <c r="G32" s="1"/>
      <c r="H32" s="185"/>
      <c r="I32" s="185"/>
      <c r="J32" s="185"/>
      <c r="K32" s="185"/>
      <c r="L32" s="185"/>
    </row>
    <row r="33" spans="1:12" ht="27.75" customHeight="1" x14ac:dyDescent="0.25">
      <c r="A33" s="189" t="s">
        <v>72</v>
      </c>
      <c r="B33" s="190"/>
      <c r="C33" s="190"/>
      <c r="D33" s="191"/>
      <c r="E33" s="75"/>
      <c r="F33" s="1"/>
      <c r="G33" s="1"/>
      <c r="H33" s="185"/>
      <c r="I33" s="185"/>
      <c r="J33" s="185"/>
      <c r="K33" s="185"/>
      <c r="L33" s="185"/>
    </row>
    <row r="34" spans="1:12" ht="61.5" customHeight="1" x14ac:dyDescent="0.25">
      <c r="A34" s="189" t="s">
        <v>73</v>
      </c>
      <c r="B34" s="190"/>
      <c r="C34" s="190"/>
      <c r="D34" s="191"/>
      <c r="E34" s="75"/>
      <c r="F34" s="1"/>
      <c r="G34" s="1"/>
      <c r="H34" s="185"/>
      <c r="I34" s="185"/>
      <c r="J34" s="185"/>
      <c r="K34" s="185"/>
      <c r="L34" s="185"/>
    </row>
    <row r="35" spans="1:12" ht="17.25" customHeight="1" x14ac:dyDescent="0.25">
      <c r="A35" s="189" t="s">
        <v>74</v>
      </c>
      <c r="B35" s="190"/>
      <c r="C35" s="190"/>
      <c r="D35" s="191"/>
      <c r="E35" s="75"/>
      <c r="F35" s="1"/>
      <c r="G35" s="1"/>
      <c r="H35" s="185"/>
      <c r="I35" s="185"/>
      <c r="J35" s="185"/>
      <c r="K35" s="185"/>
      <c r="L35" s="185"/>
    </row>
    <row r="36" spans="1:12" ht="24" customHeight="1" x14ac:dyDescent="0.25">
      <c r="A36" s="195" t="s">
        <v>95</v>
      </c>
      <c r="B36" s="196"/>
      <c r="C36" s="196"/>
      <c r="D36" s="197"/>
      <c r="E36" s="75"/>
      <c r="F36" s="1"/>
      <c r="G36" s="1"/>
      <c r="H36" s="182"/>
      <c r="I36" s="183"/>
      <c r="J36" s="183"/>
      <c r="K36" s="183"/>
      <c r="L36" s="184"/>
    </row>
    <row r="37" spans="1:12" ht="24" customHeight="1" x14ac:dyDescent="0.25">
      <c r="A37" s="189" t="s">
        <v>100</v>
      </c>
      <c r="B37" s="190"/>
      <c r="C37" s="190"/>
      <c r="D37" s="191"/>
      <c r="E37" s="75"/>
      <c r="F37" s="1"/>
      <c r="G37" s="1"/>
      <c r="H37" s="182"/>
      <c r="I37" s="183"/>
      <c r="J37" s="183"/>
      <c r="K37" s="183"/>
      <c r="L37" s="184"/>
    </row>
    <row r="38" spans="1:12" ht="28.5" customHeight="1" x14ac:dyDescent="0.25">
      <c r="A38" s="189" t="s">
        <v>101</v>
      </c>
      <c r="B38" s="190"/>
      <c r="C38" s="190"/>
      <c r="D38" s="191"/>
      <c r="E38" s="77"/>
      <c r="F38" s="1"/>
      <c r="G38" s="1"/>
      <c r="H38" s="185"/>
      <c r="I38" s="185"/>
      <c r="J38" s="185"/>
      <c r="K38" s="185"/>
      <c r="L38" s="185"/>
    </row>
    <row r="41" spans="1:12" x14ac:dyDescent="0.25">
      <c r="A41" s="194" t="s">
        <v>97</v>
      </c>
      <c r="B41" s="194"/>
      <c r="C41" s="194"/>
      <c r="D41" s="194"/>
      <c r="E41" s="194"/>
      <c r="F41" s="194"/>
      <c r="G41" s="194"/>
      <c r="H41" s="194"/>
      <c r="I41" s="194"/>
      <c r="J41" s="194"/>
      <c r="K41" s="194"/>
      <c r="L41" s="194"/>
    </row>
    <row r="43" spans="1:12" ht="15" customHeight="1" x14ac:dyDescent="0.25">
      <c r="A43" s="178" t="s">
        <v>65</v>
      </c>
      <c r="B43" s="178"/>
      <c r="C43" s="178"/>
      <c r="D43" s="178"/>
      <c r="E43" s="73" t="s">
        <v>66</v>
      </c>
      <c r="F43" s="80" t="s">
        <v>67</v>
      </c>
      <c r="G43" s="80" t="s">
        <v>68</v>
      </c>
      <c r="H43" s="178" t="s">
        <v>3</v>
      </c>
      <c r="I43" s="178"/>
      <c r="J43" s="178"/>
      <c r="K43" s="178"/>
      <c r="L43" s="178"/>
    </row>
    <row r="44" spans="1:12" ht="30" customHeight="1" x14ac:dyDescent="0.25">
      <c r="A44" s="186" t="s">
        <v>98</v>
      </c>
      <c r="B44" s="187"/>
      <c r="C44" s="187"/>
      <c r="D44" s="188"/>
      <c r="E44" s="74"/>
      <c r="F44" s="1"/>
      <c r="G44" s="1"/>
      <c r="H44" s="185"/>
      <c r="I44" s="185"/>
      <c r="J44" s="185"/>
      <c r="K44" s="185"/>
      <c r="L44" s="185"/>
    </row>
    <row r="45" spans="1:12" ht="15" customHeight="1" x14ac:dyDescent="0.25">
      <c r="A45" s="189" t="s">
        <v>99</v>
      </c>
      <c r="B45" s="190"/>
      <c r="C45" s="190"/>
      <c r="D45" s="191"/>
      <c r="E45" s="75"/>
      <c r="F45" s="1"/>
      <c r="G45" s="1"/>
      <c r="H45" s="185"/>
      <c r="I45" s="185"/>
      <c r="J45" s="185"/>
      <c r="K45" s="185"/>
      <c r="L45" s="185"/>
    </row>
    <row r="46" spans="1:12" ht="15" customHeight="1" x14ac:dyDescent="0.25">
      <c r="A46" s="189" t="s">
        <v>135</v>
      </c>
      <c r="B46" s="190"/>
      <c r="C46" s="190"/>
      <c r="D46" s="191"/>
      <c r="E46" s="75"/>
      <c r="F46" s="1"/>
      <c r="G46" s="1"/>
      <c r="H46" s="185"/>
      <c r="I46" s="185"/>
      <c r="J46" s="185"/>
      <c r="K46" s="185"/>
      <c r="L46" s="185"/>
    </row>
    <row r="47" spans="1:12" ht="15" customHeight="1" x14ac:dyDescent="0.25">
      <c r="A47" s="179" t="s">
        <v>69</v>
      </c>
      <c r="B47" s="180"/>
      <c r="C47" s="180"/>
      <c r="D47" s="181"/>
      <c r="E47" s="76"/>
      <c r="F47" s="1"/>
      <c r="G47" s="1"/>
      <c r="H47" s="185"/>
      <c r="I47" s="185"/>
      <c r="J47" s="185"/>
      <c r="K47" s="185"/>
      <c r="L47" s="185"/>
    </row>
    <row r="48" spans="1:12" ht="15" customHeight="1" x14ac:dyDescent="0.25">
      <c r="A48" s="179" t="s">
        <v>93</v>
      </c>
      <c r="B48" s="180"/>
      <c r="C48" s="180"/>
      <c r="D48" s="181"/>
      <c r="E48" s="76"/>
      <c r="F48" s="1"/>
      <c r="G48" s="1"/>
      <c r="H48" s="182"/>
      <c r="I48" s="183"/>
      <c r="J48" s="183"/>
      <c r="K48" s="183"/>
      <c r="L48" s="184"/>
    </row>
    <row r="49" spans="1:12" ht="37.5" customHeight="1" x14ac:dyDescent="0.25">
      <c r="A49" s="179" t="s">
        <v>136</v>
      </c>
      <c r="B49" s="180"/>
      <c r="C49" s="180"/>
      <c r="D49" s="181"/>
      <c r="E49" s="76"/>
      <c r="F49" s="1"/>
      <c r="G49" s="1"/>
      <c r="H49" s="185"/>
      <c r="I49" s="185"/>
      <c r="J49" s="185"/>
      <c r="K49" s="185"/>
      <c r="L49" s="185"/>
    </row>
    <row r="50" spans="1:12" ht="15" customHeight="1" x14ac:dyDescent="0.25">
      <c r="A50" s="179" t="s">
        <v>96</v>
      </c>
      <c r="B50" s="180"/>
      <c r="C50" s="180"/>
      <c r="D50" s="181"/>
      <c r="E50" s="76"/>
      <c r="F50" s="1"/>
      <c r="G50" s="1"/>
      <c r="H50" s="182"/>
      <c r="I50" s="183"/>
      <c r="J50" s="183"/>
      <c r="K50" s="183"/>
      <c r="L50" s="184"/>
    </row>
    <row r="51" spans="1:12" ht="15" customHeight="1" x14ac:dyDescent="0.25">
      <c r="A51" s="189" t="s">
        <v>70</v>
      </c>
      <c r="B51" s="190"/>
      <c r="C51" s="190"/>
      <c r="D51" s="191"/>
      <c r="E51" s="75"/>
      <c r="F51" s="1"/>
      <c r="G51" s="1"/>
      <c r="H51" s="185"/>
      <c r="I51" s="185"/>
      <c r="J51" s="185"/>
      <c r="K51" s="185"/>
      <c r="L51" s="185"/>
    </row>
    <row r="52" spans="1:12" ht="15" customHeight="1" x14ac:dyDescent="0.25">
      <c r="A52" s="189" t="s">
        <v>71</v>
      </c>
      <c r="B52" s="190"/>
      <c r="C52" s="190"/>
      <c r="D52" s="191"/>
      <c r="E52" s="75"/>
      <c r="F52" s="1"/>
      <c r="G52" s="1"/>
      <c r="H52" s="185"/>
      <c r="I52" s="185"/>
      <c r="J52" s="185"/>
      <c r="K52" s="185"/>
      <c r="L52" s="185"/>
    </row>
    <row r="53" spans="1:12" ht="15" customHeight="1" x14ac:dyDescent="0.25">
      <c r="A53" s="189" t="s">
        <v>72</v>
      </c>
      <c r="B53" s="190"/>
      <c r="C53" s="190"/>
      <c r="D53" s="191"/>
      <c r="E53" s="75"/>
      <c r="F53" s="1"/>
      <c r="G53" s="1"/>
      <c r="H53" s="185"/>
      <c r="I53" s="185"/>
      <c r="J53" s="185"/>
      <c r="K53" s="185"/>
      <c r="L53" s="185"/>
    </row>
    <row r="54" spans="1:12" ht="15" customHeight="1" x14ac:dyDescent="0.25">
      <c r="A54" s="189" t="s">
        <v>73</v>
      </c>
      <c r="B54" s="190"/>
      <c r="C54" s="190"/>
      <c r="D54" s="191"/>
      <c r="E54" s="75"/>
      <c r="F54" s="1"/>
      <c r="G54" s="1"/>
      <c r="H54" s="185"/>
      <c r="I54" s="185"/>
      <c r="J54" s="185"/>
      <c r="K54" s="185"/>
      <c r="L54" s="185"/>
    </row>
    <row r="55" spans="1:12" ht="15" customHeight="1" x14ac:dyDescent="0.25">
      <c r="A55" s="189" t="s">
        <v>74</v>
      </c>
      <c r="B55" s="190"/>
      <c r="C55" s="190"/>
      <c r="D55" s="191"/>
      <c r="E55" s="75"/>
      <c r="F55" s="1"/>
      <c r="G55" s="1"/>
      <c r="H55" s="185"/>
      <c r="I55" s="185"/>
      <c r="J55" s="185"/>
      <c r="K55" s="185"/>
      <c r="L55" s="185"/>
    </row>
    <row r="56" spans="1:12" ht="15" customHeight="1" x14ac:dyDescent="0.25">
      <c r="A56" s="195" t="s">
        <v>95</v>
      </c>
      <c r="B56" s="196"/>
      <c r="C56" s="196"/>
      <c r="D56" s="197"/>
      <c r="E56" s="75"/>
      <c r="F56" s="1"/>
      <c r="G56" s="1"/>
      <c r="H56" s="182"/>
      <c r="I56" s="183"/>
      <c r="J56" s="183"/>
      <c r="K56" s="183"/>
      <c r="L56" s="184"/>
    </row>
    <row r="57" spans="1:12" ht="15" customHeight="1" x14ac:dyDescent="0.25">
      <c r="A57" s="189" t="s">
        <v>100</v>
      </c>
      <c r="B57" s="190"/>
      <c r="C57" s="190"/>
      <c r="D57" s="191"/>
      <c r="E57" s="75"/>
      <c r="F57" s="1"/>
      <c r="G57" s="1"/>
      <c r="H57" s="182"/>
      <c r="I57" s="183"/>
      <c r="J57" s="183"/>
      <c r="K57" s="183"/>
      <c r="L57" s="184"/>
    </row>
    <row r="58" spans="1:12" ht="15" customHeight="1" x14ac:dyDescent="0.25">
      <c r="A58" s="189" t="s">
        <v>101</v>
      </c>
      <c r="B58" s="190"/>
      <c r="C58" s="190"/>
      <c r="D58" s="191"/>
      <c r="E58" s="77"/>
      <c r="F58" s="1"/>
      <c r="G58" s="1"/>
      <c r="H58" s="185"/>
      <c r="I58" s="185"/>
      <c r="J58" s="185"/>
      <c r="K58" s="185"/>
      <c r="L58" s="185"/>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6"/>
  <sheetViews>
    <sheetView tabSelected="1" zoomScale="80" zoomScaleNormal="80" workbookViewId="0">
      <selection activeCell="B6" sqref="B6"/>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19.5703125" style="7" bestFit="1" customWidth="1"/>
    <col min="17" max="17" width="56.285156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06" t="s">
        <v>60</v>
      </c>
      <c r="C2" s="207"/>
      <c r="D2" s="207"/>
      <c r="E2" s="207"/>
      <c r="F2" s="207"/>
      <c r="G2" s="207"/>
      <c r="H2" s="207"/>
      <c r="I2" s="207"/>
      <c r="J2" s="207"/>
      <c r="K2" s="207"/>
      <c r="L2" s="207"/>
      <c r="M2" s="207"/>
      <c r="N2" s="207"/>
      <c r="O2" s="207"/>
      <c r="P2" s="207"/>
    </row>
    <row r="4" spans="2:16" ht="26.25" x14ac:dyDescent="0.25">
      <c r="B4" s="206" t="s">
        <v>45</v>
      </c>
      <c r="C4" s="207"/>
      <c r="D4" s="207"/>
      <c r="E4" s="207"/>
      <c r="F4" s="207"/>
      <c r="G4" s="207"/>
      <c r="H4" s="207"/>
      <c r="I4" s="207"/>
      <c r="J4" s="207"/>
      <c r="K4" s="207"/>
      <c r="L4" s="207"/>
      <c r="M4" s="207"/>
      <c r="N4" s="207"/>
      <c r="O4" s="207"/>
      <c r="P4" s="207"/>
    </row>
    <row r="5" spans="2:16" ht="15.75" thickBot="1" x14ac:dyDescent="0.3"/>
    <row r="6" spans="2:16" ht="21.75" thickBot="1" x14ac:dyDescent="0.3">
      <c r="B6" s="9" t="s">
        <v>4</v>
      </c>
      <c r="C6" s="217" t="s">
        <v>161</v>
      </c>
      <c r="D6" s="217"/>
      <c r="E6" s="217"/>
      <c r="F6" s="217"/>
      <c r="G6" s="217"/>
      <c r="H6" s="217"/>
      <c r="I6" s="217"/>
      <c r="J6" s="217"/>
      <c r="K6" s="217"/>
      <c r="L6" s="217"/>
      <c r="M6" s="217"/>
      <c r="N6" s="218"/>
    </row>
    <row r="7" spans="2:16" ht="16.5" thickBot="1" x14ac:dyDescent="0.3">
      <c r="B7" s="10" t="s">
        <v>5</v>
      </c>
      <c r="C7" s="217"/>
      <c r="D7" s="217"/>
      <c r="E7" s="217"/>
      <c r="F7" s="217"/>
      <c r="G7" s="217"/>
      <c r="H7" s="217"/>
      <c r="I7" s="217"/>
      <c r="J7" s="217"/>
      <c r="K7" s="217"/>
      <c r="L7" s="217"/>
      <c r="M7" s="217"/>
      <c r="N7" s="218"/>
    </row>
    <row r="8" spans="2:16" ht="16.5" thickBot="1" x14ac:dyDescent="0.3">
      <c r="B8" s="10" t="s">
        <v>6</v>
      </c>
      <c r="C8" s="217"/>
      <c r="D8" s="217"/>
      <c r="E8" s="217"/>
      <c r="F8" s="217"/>
      <c r="G8" s="217"/>
      <c r="H8" s="217"/>
      <c r="I8" s="217"/>
      <c r="J8" s="217"/>
      <c r="K8" s="217"/>
      <c r="L8" s="217"/>
      <c r="M8" s="217"/>
      <c r="N8" s="218"/>
    </row>
    <row r="9" spans="2:16" ht="16.5" thickBot="1" x14ac:dyDescent="0.3">
      <c r="B9" s="10" t="s">
        <v>7</v>
      </c>
      <c r="C9" s="217"/>
      <c r="D9" s="217"/>
      <c r="E9" s="217"/>
      <c r="F9" s="217"/>
      <c r="G9" s="217"/>
      <c r="H9" s="217"/>
      <c r="I9" s="217"/>
      <c r="J9" s="217"/>
      <c r="K9" s="217"/>
      <c r="L9" s="217"/>
      <c r="M9" s="217"/>
      <c r="N9" s="218"/>
    </row>
    <row r="10" spans="2:16" ht="16.5" thickBot="1" x14ac:dyDescent="0.3">
      <c r="B10" s="10" t="s">
        <v>8</v>
      </c>
      <c r="C10" s="219">
        <v>16</v>
      </c>
      <c r="D10" s="219"/>
      <c r="E10" s="220"/>
      <c r="F10" s="28"/>
      <c r="G10" s="28"/>
      <c r="H10" s="28"/>
      <c r="I10" s="28"/>
      <c r="J10" s="28"/>
      <c r="K10" s="28"/>
      <c r="L10" s="28"/>
      <c r="M10" s="28"/>
      <c r="N10" s="29"/>
    </row>
    <row r="11" spans="2:16" ht="16.5" thickBot="1" x14ac:dyDescent="0.3">
      <c r="B11" s="12" t="s">
        <v>9</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23" t="s">
        <v>102</v>
      </c>
      <c r="C14" s="223"/>
      <c r="D14" s="42" t="s">
        <v>12</v>
      </c>
      <c r="E14" s="42" t="s">
        <v>13</v>
      </c>
      <c r="F14" s="42" t="s">
        <v>29</v>
      </c>
      <c r="G14" s="81"/>
      <c r="I14" s="30"/>
      <c r="J14" s="30"/>
      <c r="K14" s="30"/>
      <c r="L14" s="30"/>
      <c r="M14" s="30"/>
      <c r="N14" s="19"/>
    </row>
    <row r="15" spans="2:16" x14ac:dyDescent="0.25">
      <c r="B15" s="223"/>
      <c r="C15" s="223"/>
      <c r="D15" s="160">
        <v>16</v>
      </c>
      <c r="E15" s="161">
        <v>2153017711</v>
      </c>
      <c r="F15" s="162">
        <v>1031</v>
      </c>
      <c r="G15" s="82"/>
      <c r="I15" s="31"/>
      <c r="J15" s="31"/>
      <c r="K15" s="31"/>
      <c r="L15" s="31"/>
      <c r="M15" s="31"/>
      <c r="N15" s="19"/>
    </row>
    <row r="16" spans="2:16" x14ac:dyDescent="0.25">
      <c r="B16" s="223"/>
      <c r="C16" s="223"/>
      <c r="D16" s="160"/>
      <c r="E16" s="161">
        <f t="shared" ref="E16:E21" si="0">SUM(D16)</f>
        <v>0</v>
      </c>
      <c r="F16" s="162">
        <f t="shared" ref="F16:F21" si="1">SUM(D16:E16)</f>
        <v>0</v>
      </c>
      <c r="G16" s="82"/>
      <c r="I16" s="31"/>
      <c r="J16" s="31"/>
      <c r="K16" s="31"/>
      <c r="L16" s="31"/>
      <c r="M16" s="31"/>
      <c r="N16" s="19"/>
    </row>
    <row r="17" spans="1:14" x14ac:dyDescent="0.25">
      <c r="B17" s="223"/>
      <c r="C17" s="223"/>
      <c r="D17" s="160"/>
      <c r="E17" s="161">
        <f t="shared" si="0"/>
        <v>0</v>
      </c>
      <c r="F17" s="162">
        <f t="shared" si="1"/>
        <v>0</v>
      </c>
      <c r="G17" s="82"/>
      <c r="I17" s="31"/>
      <c r="J17" s="31"/>
      <c r="K17" s="31"/>
      <c r="L17" s="31"/>
      <c r="M17" s="31"/>
      <c r="N17" s="19"/>
    </row>
    <row r="18" spans="1:14" x14ac:dyDescent="0.25">
      <c r="B18" s="223"/>
      <c r="C18" s="223"/>
      <c r="D18" s="160"/>
      <c r="E18" s="163">
        <f t="shared" si="0"/>
        <v>0</v>
      </c>
      <c r="F18" s="162">
        <f t="shared" si="1"/>
        <v>0</v>
      </c>
      <c r="G18" s="82"/>
      <c r="H18" s="20"/>
      <c r="I18" s="31"/>
      <c r="J18" s="31"/>
      <c r="K18" s="31"/>
      <c r="L18" s="31"/>
      <c r="M18" s="31"/>
      <c r="N18" s="18"/>
    </row>
    <row r="19" spans="1:14" x14ac:dyDescent="0.25">
      <c r="B19" s="223"/>
      <c r="C19" s="223"/>
      <c r="D19" s="160"/>
      <c r="E19" s="163">
        <f t="shared" si="0"/>
        <v>0</v>
      </c>
      <c r="F19" s="162">
        <f t="shared" si="1"/>
        <v>0</v>
      </c>
      <c r="G19" s="82"/>
      <c r="H19" s="20"/>
      <c r="I19" s="33"/>
      <c r="J19" s="33"/>
      <c r="K19" s="33"/>
      <c r="L19" s="33"/>
      <c r="M19" s="33"/>
      <c r="N19" s="18"/>
    </row>
    <row r="20" spans="1:14" x14ac:dyDescent="0.25">
      <c r="B20" s="223"/>
      <c r="C20" s="223"/>
      <c r="D20" s="160"/>
      <c r="E20" s="163">
        <f t="shared" si="0"/>
        <v>0</v>
      </c>
      <c r="F20" s="162">
        <f t="shared" si="1"/>
        <v>0</v>
      </c>
      <c r="G20" s="82"/>
      <c r="H20" s="20"/>
      <c r="I20" s="6"/>
      <c r="J20" s="6"/>
      <c r="K20" s="6"/>
      <c r="L20" s="6"/>
      <c r="M20" s="6"/>
      <c r="N20" s="18"/>
    </row>
    <row r="21" spans="1:14" x14ac:dyDescent="0.25">
      <c r="B21" s="223"/>
      <c r="C21" s="223"/>
      <c r="D21" s="160"/>
      <c r="E21" s="163">
        <f t="shared" si="0"/>
        <v>0</v>
      </c>
      <c r="F21" s="162">
        <f t="shared" si="1"/>
        <v>0</v>
      </c>
      <c r="G21" s="82"/>
      <c r="H21" s="20"/>
      <c r="I21" s="6"/>
      <c r="J21" s="6"/>
      <c r="K21" s="6"/>
      <c r="L21" s="6"/>
      <c r="M21" s="6"/>
      <c r="N21" s="18"/>
    </row>
    <row r="22" spans="1:14" ht="15.75" thickBot="1" x14ac:dyDescent="0.3">
      <c r="B22" s="228" t="s">
        <v>14</v>
      </c>
      <c r="C22" s="229"/>
      <c r="D22" s="160"/>
      <c r="E22" s="161">
        <f>SUM(E15:E21)</f>
        <v>2153017711</v>
      </c>
      <c r="F22" s="162">
        <f>SUM(F15:F21)</f>
        <v>1031</v>
      </c>
      <c r="G22" s="82"/>
      <c r="H22" s="20"/>
      <c r="I22" s="6"/>
      <c r="J22" s="6"/>
      <c r="K22" s="6"/>
      <c r="L22" s="6"/>
      <c r="M22" s="6"/>
      <c r="N22" s="18"/>
    </row>
    <row r="23" spans="1:14" ht="45.75" thickBot="1" x14ac:dyDescent="0.3">
      <c r="A23" s="35"/>
      <c r="B23" s="43" t="s">
        <v>15</v>
      </c>
      <c r="C23" s="43" t="s">
        <v>103</v>
      </c>
      <c r="E23" s="30"/>
      <c r="F23" s="30"/>
      <c r="G23" s="30"/>
      <c r="H23" s="30"/>
      <c r="I23" s="8"/>
      <c r="J23" s="8"/>
      <c r="K23" s="8"/>
      <c r="L23" s="8"/>
      <c r="M23" s="8"/>
    </row>
    <row r="24" spans="1:14" ht="15.75" thickBot="1" x14ac:dyDescent="0.3">
      <c r="A24" s="36">
        <v>1</v>
      </c>
      <c r="C24" s="38">
        <f>(F22*80/100)</f>
        <v>824.8</v>
      </c>
      <c r="D24" s="34"/>
      <c r="E24" s="37">
        <f>E22</f>
        <v>2153017711</v>
      </c>
      <c r="F24" s="32"/>
      <c r="G24" s="32"/>
      <c r="H24" s="32"/>
      <c r="I24" s="21"/>
      <c r="J24" s="21"/>
      <c r="K24" s="21"/>
      <c r="L24" s="21"/>
      <c r="M24" s="21"/>
    </row>
    <row r="25" spans="1:14" x14ac:dyDescent="0.25">
      <c r="A25" s="88"/>
      <c r="C25" s="89"/>
      <c r="D25" s="31"/>
      <c r="E25" s="90"/>
      <c r="F25" s="32"/>
      <c r="G25" s="32"/>
      <c r="H25" s="32"/>
      <c r="I25" s="21"/>
      <c r="J25" s="21"/>
      <c r="K25" s="21"/>
      <c r="L25" s="21"/>
      <c r="M25" s="21"/>
    </row>
    <row r="26" spans="1:14" x14ac:dyDescent="0.25">
      <c r="A26" s="88"/>
      <c r="C26" s="89"/>
      <c r="D26" s="31"/>
      <c r="E26" s="90"/>
      <c r="F26" s="32"/>
      <c r="G26" s="32"/>
      <c r="H26" s="32"/>
      <c r="I26" s="21"/>
      <c r="J26" s="21"/>
      <c r="K26" s="21"/>
      <c r="L26" s="21"/>
      <c r="M26" s="21"/>
    </row>
    <row r="27" spans="1:14" x14ac:dyDescent="0.25">
      <c r="A27" s="88"/>
      <c r="B27" s="111" t="s">
        <v>137</v>
      </c>
      <c r="C27" s="93"/>
      <c r="D27" s="93"/>
      <c r="E27" s="93"/>
      <c r="F27" s="93"/>
      <c r="G27" s="93"/>
      <c r="H27" s="93"/>
      <c r="I27" s="96"/>
      <c r="J27" s="96"/>
      <c r="K27" s="96"/>
      <c r="L27" s="96"/>
      <c r="M27" s="96"/>
      <c r="N27" s="97"/>
    </row>
    <row r="28" spans="1:14" x14ac:dyDescent="0.25">
      <c r="A28" s="88"/>
      <c r="B28" s="93"/>
      <c r="C28" s="93"/>
      <c r="D28" s="93"/>
      <c r="E28" s="93"/>
      <c r="F28" s="93"/>
      <c r="G28" s="93"/>
      <c r="H28" s="93"/>
      <c r="I28" s="96"/>
      <c r="J28" s="96"/>
      <c r="K28" s="96"/>
      <c r="L28" s="96"/>
      <c r="M28" s="96"/>
      <c r="N28" s="97"/>
    </row>
    <row r="29" spans="1:14" x14ac:dyDescent="0.25">
      <c r="A29" s="88"/>
      <c r="B29" s="114" t="s">
        <v>33</v>
      </c>
      <c r="C29" s="114" t="s">
        <v>138</v>
      </c>
      <c r="D29" s="114" t="s">
        <v>139</v>
      </c>
      <c r="E29" s="93"/>
      <c r="F29" s="93"/>
      <c r="G29" s="93"/>
      <c r="H29" s="93"/>
      <c r="I29" s="96"/>
      <c r="J29" s="96"/>
      <c r="K29" s="96"/>
      <c r="L29" s="96"/>
      <c r="M29" s="96"/>
      <c r="N29" s="97"/>
    </row>
    <row r="30" spans="1:14" x14ac:dyDescent="0.25">
      <c r="A30" s="88"/>
      <c r="B30" s="110" t="s">
        <v>140</v>
      </c>
      <c r="C30" s="154" t="s">
        <v>177</v>
      </c>
      <c r="D30" s="154"/>
      <c r="E30" s="93"/>
      <c r="F30" s="93"/>
      <c r="G30" s="93"/>
      <c r="H30" s="93"/>
      <c r="I30" s="96"/>
      <c r="J30" s="96"/>
      <c r="K30" s="96"/>
      <c r="L30" s="96"/>
      <c r="M30" s="96"/>
      <c r="N30" s="97"/>
    </row>
    <row r="31" spans="1:14" x14ac:dyDescent="0.25">
      <c r="A31" s="88"/>
      <c r="B31" s="110" t="s">
        <v>141</v>
      </c>
      <c r="C31" s="154" t="s">
        <v>177</v>
      </c>
      <c r="D31" s="154"/>
      <c r="E31" s="93"/>
      <c r="F31" s="93"/>
      <c r="G31" s="93"/>
      <c r="H31" s="93"/>
      <c r="I31" s="96"/>
      <c r="J31" s="96"/>
      <c r="K31" s="96"/>
      <c r="L31" s="96"/>
      <c r="M31" s="96"/>
      <c r="N31" s="97"/>
    </row>
    <row r="32" spans="1:14" x14ac:dyDescent="0.25">
      <c r="A32" s="88"/>
      <c r="B32" s="110" t="s">
        <v>142</v>
      </c>
      <c r="C32" s="154"/>
      <c r="D32" s="154" t="s">
        <v>177</v>
      </c>
      <c r="E32" s="93"/>
      <c r="F32" s="93"/>
      <c r="G32" s="93"/>
      <c r="H32" s="93"/>
      <c r="I32" s="96"/>
      <c r="J32" s="96"/>
      <c r="K32" s="96"/>
      <c r="L32" s="96"/>
      <c r="M32" s="96"/>
      <c r="N32" s="97"/>
    </row>
    <row r="33" spans="1:17" x14ac:dyDescent="0.25">
      <c r="A33" s="88"/>
      <c r="B33" s="110" t="s">
        <v>143</v>
      </c>
      <c r="C33" s="154"/>
      <c r="D33" s="154" t="s">
        <v>177</v>
      </c>
      <c r="E33" s="93"/>
      <c r="F33" s="93"/>
      <c r="G33" s="93"/>
      <c r="H33" s="93"/>
      <c r="I33" s="96"/>
      <c r="J33" s="96"/>
      <c r="K33" s="96"/>
      <c r="L33" s="96"/>
      <c r="M33" s="96"/>
      <c r="N33" s="97"/>
    </row>
    <row r="34" spans="1:17" x14ac:dyDescent="0.25">
      <c r="A34" s="88"/>
      <c r="B34" s="93"/>
      <c r="C34" s="93"/>
      <c r="D34" s="93"/>
      <c r="E34" s="93"/>
      <c r="F34" s="93"/>
      <c r="G34" s="93"/>
      <c r="H34" s="93"/>
      <c r="I34" s="96"/>
      <c r="J34" s="96"/>
      <c r="K34" s="96"/>
      <c r="L34" s="96"/>
      <c r="M34" s="96"/>
      <c r="N34" s="97"/>
    </row>
    <row r="35" spans="1:17" x14ac:dyDescent="0.25">
      <c r="A35" s="88"/>
      <c r="B35" s="93"/>
      <c r="C35" s="93"/>
      <c r="D35" s="93"/>
      <c r="E35" s="93"/>
      <c r="F35" s="93"/>
      <c r="G35" s="93"/>
      <c r="H35" s="93"/>
      <c r="I35" s="96"/>
      <c r="J35" s="96"/>
      <c r="K35" s="96"/>
      <c r="L35" s="96"/>
      <c r="M35" s="96"/>
      <c r="N35" s="97"/>
    </row>
    <row r="36" spans="1:17" x14ac:dyDescent="0.25">
      <c r="A36" s="88"/>
      <c r="B36" s="111" t="s">
        <v>144</v>
      </c>
      <c r="C36" s="93"/>
      <c r="D36" s="93"/>
      <c r="E36" s="93"/>
      <c r="F36" s="93"/>
      <c r="G36" s="93"/>
      <c r="H36" s="93"/>
      <c r="I36" s="96"/>
      <c r="J36" s="96"/>
      <c r="K36" s="96"/>
      <c r="L36" s="96"/>
      <c r="M36" s="96"/>
      <c r="N36" s="97"/>
    </row>
    <row r="37" spans="1:17" x14ac:dyDescent="0.25">
      <c r="A37" s="88"/>
      <c r="B37" s="93"/>
      <c r="C37" s="93"/>
      <c r="D37" s="93"/>
      <c r="E37" s="93"/>
      <c r="F37" s="93"/>
      <c r="G37" s="93"/>
      <c r="H37" s="93"/>
      <c r="I37" s="96"/>
      <c r="J37" s="96"/>
      <c r="K37" s="96"/>
      <c r="L37" s="96"/>
      <c r="M37" s="96"/>
      <c r="N37" s="97"/>
    </row>
    <row r="38" spans="1:17" x14ac:dyDescent="0.25">
      <c r="A38" s="88"/>
      <c r="B38" s="93"/>
      <c r="C38" s="93"/>
      <c r="D38" s="93"/>
      <c r="E38" s="93"/>
      <c r="F38" s="93"/>
      <c r="G38" s="93"/>
      <c r="H38" s="93"/>
      <c r="I38" s="96"/>
      <c r="J38" s="96"/>
      <c r="K38" s="96"/>
      <c r="L38" s="96"/>
      <c r="M38" s="96"/>
      <c r="N38" s="97"/>
    </row>
    <row r="39" spans="1:17" x14ac:dyDescent="0.25">
      <c r="A39" s="88"/>
      <c r="B39" s="114" t="s">
        <v>33</v>
      </c>
      <c r="C39" s="114" t="s">
        <v>55</v>
      </c>
      <c r="D39" s="113" t="s">
        <v>48</v>
      </c>
      <c r="E39" s="113" t="s">
        <v>16</v>
      </c>
      <c r="F39" s="93"/>
      <c r="G39" s="93"/>
      <c r="H39" s="93"/>
      <c r="I39" s="96"/>
      <c r="J39" s="96"/>
      <c r="K39" s="96"/>
      <c r="L39" s="96"/>
      <c r="M39" s="96"/>
      <c r="N39" s="97"/>
    </row>
    <row r="40" spans="1:17" ht="28.5" x14ac:dyDescent="0.25">
      <c r="A40" s="88"/>
      <c r="B40" s="155" t="s">
        <v>145</v>
      </c>
      <c r="C40" s="95">
        <v>40</v>
      </c>
      <c r="D40" s="112">
        <v>0</v>
      </c>
      <c r="E40" s="204">
        <f>+D40+D41</f>
        <v>60</v>
      </c>
      <c r="F40" s="93"/>
      <c r="G40" s="93"/>
      <c r="H40" s="93"/>
      <c r="I40" s="96"/>
      <c r="J40" s="96"/>
      <c r="K40" s="96"/>
      <c r="L40" s="96"/>
      <c r="M40" s="96"/>
      <c r="N40" s="97"/>
    </row>
    <row r="41" spans="1:17" ht="42.75" x14ac:dyDescent="0.25">
      <c r="A41" s="88"/>
      <c r="B41" s="94" t="s">
        <v>146</v>
      </c>
      <c r="C41" s="95">
        <v>60</v>
      </c>
      <c r="D41" s="112">
        <v>60</v>
      </c>
      <c r="E41" s="205"/>
      <c r="F41" s="93"/>
      <c r="G41" s="93"/>
      <c r="H41" s="93"/>
      <c r="I41" s="96"/>
      <c r="J41" s="96"/>
      <c r="K41" s="96"/>
      <c r="L41" s="96"/>
      <c r="M41" s="96"/>
      <c r="N41" s="97"/>
    </row>
    <row r="42" spans="1:17" x14ac:dyDescent="0.25">
      <c r="A42" s="88"/>
      <c r="C42" s="89"/>
      <c r="D42" s="31"/>
      <c r="E42" s="90"/>
      <c r="F42" s="32"/>
      <c r="G42" s="32"/>
      <c r="H42" s="32"/>
      <c r="I42" s="21"/>
      <c r="J42" s="21"/>
      <c r="K42" s="21"/>
      <c r="L42" s="21"/>
      <c r="M42" s="21"/>
    </row>
    <row r="43" spans="1:17" x14ac:dyDescent="0.25">
      <c r="A43" s="88"/>
      <c r="C43" s="89"/>
      <c r="D43" s="31"/>
      <c r="E43" s="90"/>
      <c r="F43" s="32"/>
      <c r="G43" s="32"/>
      <c r="H43" s="32"/>
      <c r="I43" s="21"/>
      <c r="J43" s="21"/>
      <c r="K43" s="21"/>
      <c r="L43" s="21"/>
      <c r="M43" s="21"/>
    </row>
    <row r="44" spans="1:17" x14ac:dyDescent="0.25">
      <c r="A44" s="88"/>
      <c r="C44" s="89"/>
      <c r="D44" s="31"/>
      <c r="E44" s="90"/>
      <c r="F44" s="32"/>
      <c r="G44" s="32"/>
      <c r="H44" s="32"/>
      <c r="I44" s="21"/>
      <c r="J44" s="21"/>
      <c r="K44" s="21"/>
      <c r="L44" s="21"/>
      <c r="M44" s="21"/>
    </row>
    <row r="45" spans="1:17" x14ac:dyDescent="0.25">
      <c r="M45" s="225"/>
      <c r="N45" s="225"/>
    </row>
    <row r="46" spans="1:17" x14ac:dyDescent="0.25">
      <c r="B46" s="55" t="s">
        <v>30</v>
      </c>
      <c r="M46" s="54"/>
      <c r="N46" s="54"/>
    </row>
    <row r="47" spans="1:17" ht="15.75" thickBot="1" x14ac:dyDescent="0.3">
      <c r="M47" s="54"/>
      <c r="N47" s="54"/>
    </row>
    <row r="48" spans="1:17" s="6" customFormat="1" ht="109.5" customHeight="1" x14ac:dyDescent="0.25">
      <c r="B48" s="107" t="s">
        <v>147</v>
      </c>
      <c r="C48" s="107" t="s">
        <v>148</v>
      </c>
      <c r="D48" s="107" t="s">
        <v>149</v>
      </c>
      <c r="E48" s="44" t="s">
        <v>42</v>
      </c>
      <c r="F48" s="44" t="s">
        <v>22</v>
      </c>
      <c r="G48" s="44" t="s">
        <v>104</v>
      </c>
      <c r="H48" s="44" t="s">
        <v>17</v>
      </c>
      <c r="I48" s="44" t="s">
        <v>10</v>
      </c>
      <c r="J48" s="44" t="s">
        <v>31</v>
      </c>
      <c r="K48" s="44" t="s">
        <v>58</v>
      </c>
      <c r="L48" s="44" t="s">
        <v>20</v>
      </c>
      <c r="M48" s="92" t="s">
        <v>26</v>
      </c>
      <c r="N48" s="107" t="s">
        <v>150</v>
      </c>
      <c r="O48" s="44" t="s">
        <v>35</v>
      </c>
      <c r="P48" s="45" t="s">
        <v>11</v>
      </c>
      <c r="Q48" s="45" t="s">
        <v>19</v>
      </c>
    </row>
    <row r="49" spans="1:26" s="23" customFormat="1" ht="45" x14ac:dyDescent="0.25">
      <c r="A49" s="39">
        <v>1</v>
      </c>
      <c r="B49" s="41" t="s">
        <v>161</v>
      </c>
      <c r="C49" s="103" t="s">
        <v>161</v>
      </c>
      <c r="D49" s="103" t="s">
        <v>174</v>
      </c>
      <c r="E49" s="151" t="s">
        <v>175</v>
      </c>
      <c r="F49" s="151" t="s">
        <v>138</v>
      </c>
      <c r="G49" s="152" t="s">
        <v>176</v>
      </c>
      <c r="H49" s="153">
        <v>40212</v>
      </c>
      <c r="I49" s="153">
        <v>41550</v>
      </c>
      <c r="J49" s="151" t="s">
        <v>139</v>
      </c>
      <c r="K49" s="151">
        <v>32</v>
      </c>
      <c r="L49" s="151">
        <v>0</v>
      </c>
      <c r="M49" s="151">
        <v>2724</v>
      </c>
      <c r="N49" s="151" t="s">
        <v>176</v>
      </c>
      <c r="O49" s="164">
        <v>901578000</v>
      </c>
      <c r="P49" s="165">
        <v>81</v>
      </c>
      <c r="Q49" s="166" t="s">
        <v>274</v>
      </c>
      <c r="R49" s="150"/>
      <c r="S49" s="150"/>
      <c r="T49" s="150"/>
      <c r="U49" s="22"/>
      <c r="V49" s="22"/>
      <c r="W49" s="22"/>
      <c r="X49" s="22"/>
      <c r="Y49" s="22"/>
      <c r="Z49" s="22"/>
    </row>
    <row r="50" spans="1:26" s="23" customFormat="1" x14ac:dyDescent="0.25">
      <c r="A50" s="39">
        <f>+A49+1</f>
        <v>2</v>
      </c>
      <c r="B50" s="103"/>
      <c r="C50" s="104"/>
      <c r="D50" s="103"/>
      <c r="E50" s="151"/>
      <c r="F50" s="151"/>
      <c r="G50" s="152"/>
      <c r="H50" s="153"/>
      <c r="I50" s="153"/>
      <c r="J50" s="151"/>
      <c r="K50" s="151"/>
      <c r="L50" s="151"/>
      <c r="M50" s="151"/>
      <c r="N50" s="151"/>
      <c r="O50" s="164"/>
      <c r="P50" s="165"/>
      <c r="Q50" s="167"/>
      <c r="R50" s="150"/>
      <c r="S50" s="150"/>
      <c r="T50" s="150"/>
      <c r="U50" s="22"/>
      <c r="V50" s="22"/>
      <c r="W50" s="22"/>
      <c r="X50" s="22"/>
      <c r="Y50" s="22"/>
      <c r="Z50" s="22"/>
    </row>
    <row r="51" spans="1:26" s="23" customFormat="1" x14ac:dyDescent="0.25">
      <c r="A51" s="39">
        <f t="shared" ref="A51:A56" si="2">+A50+1</f>
        <v>3</v>
      </c>
      <c r="B51" s="103"/>
      <c r="C51" s="104"/>
      <c r="D51" s="103"/>
      <c r="E51" s="151"/>
      <c r="F51" s="151"/>
      <c r="G51" s="152"/>
      <c r="H51" s="153"/>
      <c r="I51" s="153"/>
      <c r="J51" s="151"/>
      <c r="K51" s="151"/>
      <c r="L51" s="151"/>
      <c r="M51" s="151"/>
      <c r="N51" s="151"/>
      <c r="O51" s="164"/>
      <c r="P51" s="165"/>
      <c r="Q51" s="167"/>
      <c r="R51" s="150"/>
      <c r="S51" s="150"/>
      <c r="T51" s="150"/>
      <c r="U51" s="22"/>
      <c r="V51" s="22"/>
      <c r="W51" s="22"/>
      <c r="X51" s="22"/>
      <c r="Y51" s="22"/>
      <c r="Z51" s="22"/>
    </row>
    <row r="52" spans="1:26" s="23" customFormat="1" x14ac:dyDescent="0.25">
      <c r="A52" s="39">
        <f t="shared" si="2"/>
        <v>4</v>
      </c>
      <c r="B52" s="103"/>
      <c r="C52" s="104"/>
      <c r="D52" s="103"/>
      <c r="E52" s="151"/>
      <c r="F52" s="151"/>
      <c r="G52" s="152"/>
      <c r="H52" s="153"/>
      <c r="I52" s="153"/>
      <c r="J52" s="151"/>
      <c r="K52" s="151"/>
      <c r="L52" s="151"/>
      <c r="M52" s="151"/>
      <c r="N52" s="151"/>
      <c r="O52" s="164"/>
      <c r="P52" s="165"/>
      <c r="Q52" s="167"/>
      <c r="R52" s="150"/>
      <c r="S52" s="150"/>
      <c r="T52" s="150"/>
      <c r="U52" s="22"/>
      <c r="V52" s="22"/>
      <c r="W52" s="22"/>
      <c r="X52" s="22"/>
      <c r="Y52" s="22"/>
      <c r="Z52" s="22"/>
    </row>
    <row r="53" spans="1:26" s="23" customFormat="1" x14ac:dyDescent="0.25">
      <c r="A53" s="39">
        <f t="shared" si="2"/>
        <v>5</v>
      </c>
      <c r="B53" s="40"/>
      <c r="C53" s="104"/>
      <c r="D53" s="103"/>
      <c r="E53" s="151"/>
      <c r="F53" s="151"/>
      <c r="G53" s="151"/>
      <c r="H53" s="153"/>
      <c r="I53" s="153"/>
      <c r="J53" s="151"/>
      <c r="K53" s="151"/>
      <c r="L53" s="151"/>
      <c r="M53" s="151"/>
      <c r="N53" s="151"/>
      <c r="O53" s="164"/>
      <c r="P53" s="165"/>
      <c r="Q53" s="167"/>
      <c r="R53" s="150"/>
      <c r="S53" s="150"/>
      <c r="T53" s="150"/>
      <c r="U53" s="22"/>
      <c r="V53" s="22"/>
      <c r="W53" s="22"/>
      <c r="X53" s="22"/>
      <c r="Y53" s="22"/>
      <c r="Z53" s="22"/>
    </row>
    <row r="54" spans="1:26" s="23" customFormat="1" x14ac:dyDescent="0.25">
      <c r="A54" s="39">
        <f t="shared" si="2"/>
        <v>6</v>
      </c>
      <c r="B54" s="40"/>
      <c r="C54" s="104"/>
      <c r="D54" s="103"/>
      <c r="E54" s="151"/>
      <c r="F54" s="151"/>
      <c r="G54" s="151"/>
      <c r="H54" s="153"/>
      <c r="I54" s="153"/>
      <c r="J54" s="151"/>
      <c r="K54" s="151"/>
      <c r="L54" s="151"/>
      <c r="M54" s="151"/>
      <c r="N54" s="151"/>
      <c r="O54" s="164"/>
      <c r="P54" s="165"/>
      <c r="Q54" s="167"/>
      <c r="R54" s="150"/>
      <c r="S54" s="150"/>
      <c r="T54" s="150"/>
      <c r="U54" s="22"/>
      <c r="V54" s="22"/>
      <c r="W54" s="22"/>
      <c r="X54" s="22"/>
      <c r="Y54" s="22"/>
      <c r="Z54" s="22"/>
    </row>
    <row r="55" spans="1:26" s="23" customFormat="1" x14ac:dyDescent="0.25">
      <c r="A55" s="39">
        <f t="shared" si="2"/>
        <v>7</v>
      </c>
      <c r="B55" s="40"/>
      <c r="C55" s="104"/>
      <c r="D55" s="103"/>
      <c r="E55" s="151"/>
      <c r="F55" s="151"/>
      <c r="G55" s="151"/>
      <c r="H55" s="153"/>
      <c r="I55" s="153"/>
      <c r="J55" s="151"/>
      <c r="K55" s="151"/>
      <c r="L55" s="151"/>
      <c r="M55" s="151"/>
      <c r="N55" s="151"/>
      <c r="O55" s="164"/>
      <c r="P55" s="165"/>
      <c r="Q55" s="167"/>
      <c r="R55" s="150"/>
      <c r="S55" s="150"/>
      <c r="T55" s="150"/>
      <c r="U55" s="22"/>
      <c r="V55" s="22"/>
      <c r="W55" s="22"/>
      <c r="X55" s="22"/>
      <c r="Y55" s="22"/>
      <c r="Z55" s="22"/>
    </row>
    <row r="56" spans="1:26" s="23" customFormat="1" x14ac:dyDescent="0.25">
      <c r="A56" s="39">
        <f t="shared" si="2"/>
        <v>8</v>
      </c>
      <c r="B56" s="40"/>
      <c r="C56" s="104"/>
      <c r="D56" s="103"/>
      <c r="E56" s="151"/>
      <c r="F56" s="151"/>
      <c r="G56" s="151"/>
      <c r="H56" s="153"/>
      <c r="I56" s="153"/>
      <c r="J56" s="151"/>
      <c r="K56" s="151"/>
      <c r="L56" s="151"/>
      <c r="M56" s="151"/>
      <c r="N56" s="151"/>
      <c r="O56" s="164"/>
      <c r="P56" s="165"/>
      <c r="Q56" s="167"/>
      <c r="R56" s="150"/>
      <c r="S56" s="150"/>
      <c r="T56" s="150"/>
      <c r="U56" s="22"/>
      <c r="V56" s="22"/>
      <c r="W56" s="22"/>
      <c r="X56" s="22"/>
      <c r="Y56" s="22"/>
      <c r="Z56" s="22"/>
    </row>
    <row r="57" spans="1:26" s="23" customFormat="1" x14ac:dyDescent="0.25">
      <c r="A57" s="39"/>
      <c r="B57" s="41" t="s">
        <v>16</v>
      </c>
      <c r="C57" s="104"/>
      <c r="D57" s="103"/>
      <c r="E57" s="98"/>
      <c r="F57" s="99"/>
      <c r="G57" s="99"/>
      <c r="H57" s="106"/>
      <c r="I57" s="106"/>
      <c r="J57" s="100"/>
      <c r="K57" s="105">
        <f t="shared" ref="K57" si="3">SUM(K49:K56)</f>
        <v>32</v>
      </c>
      <c r="L57" s="105">
        <f t="shared" ref="L57:N57" si="4">SUM(L49:L56)</f>
        <v>0</v>
      </c>
      <c r="M57" s="145">
        <f t="shared" si="4"/>
        <v>2724</v>
      </c>
      <c r="N57" s="105">
        <f t="shared" si="4"/>
        <v>0</v>
      </c>
      <c r="O57" s="168"/>
      <c r="P57" s="168"/>
      <c r="Q57" s="39"/>
    </row>
    <row r="58" spans="1:26" s="24" customFormat="1" x14ac:dyDescent="0.25">
      <c r="E58" s="25"/>
    </row>
    <row r="59" spans="1:26" s="24" customFormat="1" x14ac:dyDescent="0.25">
      <c r="B59" s="226" t="s">
        <v>28</v>
      </c>
      <c r="C59" s="226" t="s">
        <v>27</v>
      </c>
      <c r="D59" s="224" t="s">
        <v>34</v>
      </c>
      <c r="E59" s="224"/>
    </row>
    <row r="60" spans="1:26" s="24" customFormat="1" x14ac:dyDescent="0.25">
      <c r="B60" s="227"/>
      <c r="C60" s="227"/>
      <c r="D60" s="51" t="s">
        <v>23</v>
      </c>
      <c r="E60" s="52" t="s">
        <v>24</v>
      </c>
    </row>
    <row r="61" spans="1:26" s="24" customFormat="1" ht="30.6" customHeight="1" x14ac:dyDescent="0.25">
      <c r="B61" s="49" t="s">
        <v>21</v>
      </c>
      <c r="C61" s="50">
        <f>+K57</f>
        <v>32</v>
      </c>
      <c r="D61" s="47" t="s">
        <v>177</v>
      </c>
      <c r="E61" s="48"/>
      <c r="F61" s="26"/>
      <c r="G61" s="26"/>
      <c r="H61" s="26"/>
      <c r="I61" s="26"/>
      <c r="J61" s="26"/>
      <c r="K61" s="26"/>
      <c r="L61" s="26"/>
      <c r="M61" s="26"/>
    </row>
    <row r="62" spans="1:26" s="24" customFormat="1" ht="30" customHeight="1" x14ac:dyDescent="0.25">
      <c r="B62" s="49" t="s">
        <v>25</v>
      </c>
      <c r="C62" s="50">
        <f>+M57</f>
        <v>2724</v>
      </c>
      <c r="D62" s="47" t="s">
        <v>177</v>
      </c>
      <c r="E62" s="48"/>
    </row>
    <row r="63" spans="1:26" s="24" customFormat="1" x14ac:dyDescent="0.25">
      <c r="B63" s="27"/>
      <c r="C63" s="222"/>
      <c r="D63" s="222"/>
      <c r="E63" s="222"/>
      <c r="F63" s="222"/>
      <c r="G63" s="222"/>
      <c r="H63" s="222"/>
      <c r="I63" s="222"/>
      <c r="J63" s="222"/>
      <c r="K63" s="222"/>
      <c r="L63" s="222"/>
      <c r="M63" s="222"/>
      <c r="N63" s="222"/>
    </row>
    <row r="64" spans="1:26" ht="28.15" customHeight="1" thickBot="1" x14ac:dyDescent="0.3"/>
    <row r="65" spans="2:17" ht="27" thickBot="1" x14ac:dyDescent="0.3">
      <c r="B65" s="221" t="s">
        <v>105</v>
      </c>
      <c r="C65" s="221"/>
      <c r="D65" s="221"/>
      <c r="E65" s="221"/>
      <c r="F65" s="221"/>
      <c r="G65" s="221"/>
      <c r="H65" s="221"/>
      <c r="I65" s="221"/>
      <c r="J65" s="221"/>
      <c r="K65" s="221"/>
      <c r="L65" s="221"/>
      <c r="M65" s="221"/>
      <c r="N65" s="221"/>
    </row>
    <row r="68" spans="2:17" ht="109.5" customHeight="1" x14ac:dyDescent="0.25">
      <c r="B68" s="109" t="s">
        <v>151</v>
      </c>
      <c r="C68" s="57" t="s">
        <v>2</v>
      </c>
      <c r="D68" s="57" t="s">
        <v>107</v>
      </c>
      <c r="E68" s="57" t="s">
        <v>106</v>
      </c>
      <c r="F68" s="57" t="s">
        <v>108</v>
      </c>
      <c r="G68" s="57" t="s">
        <v>109</v>
      </c>
      <c r="H68" s="57" t="s">
        <v>110</v>
      </c>
      <c r="I68" s="57" t="s">
        <v>111</v>
      </c>
      <c r="J68" s="57" t="s">
        <v>112</v>
      </c>
      <c r="K68" s="57" t="s">
        <v>113</v>
      </c>
      <c r="L68" s="57" t="s">
        <v>114</v>
      </c>
      <c r="M68" s="85" t="s">
        <v>115</v>
      </c>
      <c r="N68" s="85" t="s">
        <v>116</v>
      </c>
      <c r="O68" s="214" t="s">
        <v>3</v>
      </c>
      <c r="P68" s="215"/>
      <c r="Q68" s="57" t="s">
        <v>18</v>
      </c>
    </row>
    <row r="69" spans="2:17" x14ac:dyDescent="0.25">
      <c r="B69" s="86" t="s">
        <v>173</v>
      </c>
      <c r="C69" s="159" t="s">
        <v>172</v>
      </c>
      <c r="D69" s="159" t="s">
        <v>162</v>
      </c>
      <c r="E69" s="159">
        <v>50</v>
      </c>
      <c r="F69" s="159"/>
      <c r="G69" s="159"/>
      <c r="H69" s="159"/>
      <c r="I69" s="159"/>
      <c r="J69" s="159"/>
      <c r="K69" s="159"/>
      <c r="L69" s="159"/>
      <c r="M69" s="159"/>
      <c r="N69" s="159"/>
      <c r="O69" s="198" t="s">
        <v>271</v>
      </c>
      <c r="P69" s="199"/>
      <c r="Q69" s="159" t="s">
        <v>139</v>
      </c>
    </row>
    <row r="70" spans="2:17" x14ac:dyDescent="0.25">
      <c r="B70" s="86" t="s">
        <v>173</v>
      </c>
      <c r="C70" s="159" t="s">
        <v>172</v>
      </c>
      <c r="D70" s="159" t="s">
        <v>162</v>
      </c>
      <c r="E70" s="159">
        <v>50</v>
      </c>
      <c r="F70" s="159"/>
      <c r="G70" s="159"/>
      <c r="H70" s="159"/>
      <c r="I70" s="159"/>
      <c r="J70" s="159"/>
      <c r="K70" s="159"/>
      <c r="L70" s="159"/>
      <c r="M70" s="159"/>
      <c r="N70" s="159"/>
      <c r="O70" s="198" t="s">
        <v>271</v>
      </c>
      <c r="P70" s="199"/>
      <c r="Q70" s="159" t="s">
        <v>139</v>
      </c>
    </row>
    <row r="71" spans="2:17" x14ac:dyDescent="0.25">
      <c r="B71" s="86" t="s">
        <v>173</v>
      </c>
      <c r="C71" s="159" t="s">
        <v>172</v>
      </c>
      <c r="D71" s="159" t="s">
        <v>162</v>
      </c>
      <c r="E71" s="159">
        <v>50</v>
      </c>
      <c r="F71" s="159"/>
      <c r="G71" s="159"/>
      <c r="H71" s="159"/>
      <c r="I71" s="159"/>
      <c r="J71" s="159"/>
      <c r="K71" s="159"/>
      <c r="L71" s="159"/>
      <c r="M71" s="159"/>
      <c r="N71" s="159"/>
      <c r="O71" s="198" t="s">
        <v>271</v>
      </c>
      <c r="P71" s="199"/>
      <c r="Q71" s="159" t="s">
        <v>139</v>
      </c>
    </row>
    <row r="72" spans="2:17" x14ac:dyDescent="0.25">
      <c r="B72" s="86" t="s">
        <v>173</v>
      </c>
      <c r="C72" s="159" t="s">
        <v>172</v>
      </c>
      <c r="D72" s="159" t="s">
        <v>163</v>
      </c>
      <c r="E72" s="159">
        <v>50</v>
      </c>
      <c r="F72" s="159"/>
      <c r="G72" s="159"/>
      <c r="H72" s="159"/>
      <c r="I72" s="159"/>
      <c r="J72" s="159"/>
      <c r="K72" s="159"/>
      <c r="L72" s="159"/>
      <c r="M72" s="159"/>
      <c r="N72" s="159"/>
      <c r="O72" s="198" t="s">
        <v>271</v>
      </c>
      <c r="P72" s="199"/>
      <c r="Q72" s="159" t="s">
        <v>139</v>
      </c>
    </row>
    <row r="73" spans="2:17" x14ac:dyDescent="0.25">
      <c r="B73" s="86" t="s">
        <v>173</v>
      </c>
      <c r="C73" s="159" t="s">
        <v>172</v>
      </c>
      <c r="D73" s="159" t="s">
        <v>164</v>
      </c>
      <c r="E73" s="159">
        <v>50</v>
      </c>
      <c r="F73" s="159"/>
      <c r="G73" s="159"/>
      <c r="H73" s="159"/>
      <c r="I73" s="159"/>
      <c r="J73" s="159"/>
      <c r="K73" s="159"/>
      <c r="L73" s="159"/>
      <c r="M73" s="159"/>
      <c r="N73" s="159"/>
      <c r="O73" s="198" t="s">
        <v>271</v>
      </c>
      <c r="P73" s="199"/>
      <c r="Q73" s="159" t="s">
        <v>139</v>
      </c>
    </row>
    <row r="74" spans="2:17" x14ac:dyDescent="0.25">
      <c r="B74" s="86" t="s">
        <v>173</v>
      </c>
      <c r="C74" s="159" t="s">
        <v>172</v>
      </c>
      <c r="D74" s="159" t="s">
        <v>165</v>
      </c>
      <c r="E74" s="159">
        <v>50</v>
      </c>
      <c r="F74" s="159"/>
      <c r="G74" s="159"/>
      <c r="H74" s="159"/>
      <c r="I74" s="159"/>
      <c r="J74" s="159"/>
      <c r="K74" s="159"/>
      <c r="L74" s="159"/>
      <c r="M74" s="159"/>
      <c r="N74" s="159"/>
      <c r="O74" s="198" t="s">
        <v>271</v>
      </c>
      <c r="P74" s="199"/>
      <c r="Q74" s="159" t="s">
        <v>139</v>
      </c>
    </row>
    <row r="75" spans="2:17" x14ac:dyDescent="0.25">
      <c r="B75" s="86" t="s">
        <v>173</v>
      </c>
      <c r="C75" s="159" t="s">
        <v>172</v>
      </c>
      <c r="D75" s="159" t="s">
        <v>165</v>
      </c>
      <c r="E75" s="159">
        <v>50</v>
      </c>
      <c r="F75" s="159"/>
      <c r="G75" s="159"/>
      <c r="H75" s="159"/>
      <c r="I75" s="159"/>
      <c r="J75" s="159"/>
      <c r="K75" s="159"/>
      <c r="L75" s="159"/>
      <c r="M75" s="159"/>
      <c r="N75" s="159"/>
      <c r="O75" s="198" t="s">
        <v>271</v>
      </c>
      <c r="P75" s="199"/>
      <c r="Q75" s="159" t="s">
        <v>139</v>
      </c>
    </row>
    <row r="76" spans="2:17" x14ac:dyDescent="0.25">
      <c r="B76" s="86" t="s">
        <v>173</v>
      </c>
      <c r="C76" s="159" t="s">
        <v>172</v>
      </c>
      <c r="D76" s="159" t="s">
        <v>165</v>
      </c>
      <c r="E76" s="159">
        <v>50</v>
      </c>
      <c r="F76" s="159"/>
      <c r="G76" s="159"/>
      <c r="H76" s="159"/>
      <c r="I76" s="159"/>
      <c r="J76" s="159"/>
      <c r="K76" s="159"/>
      <c r="L76" s="159"/>
      <c r="M76" s="159"/>
      <c r="N76" s="159"/>
      <c r="O76" s="198" t="s">
        <v>271</v>
      </c>
      <c r="P76" s="199"/>
      <c r="Q76" s="159" t="s">
        <v>139</v>
      </c>
    </row>
    <row r="77" spans="2:17" x14ac:dyDescent="0.25">
      <c r="B77" s="86" t="s">
        <v>173</v>
      </c>
      <c r="C77" s="159" t="s">
        <v>172</v>
      </c>
      <c r="D77" s="159" t="s">
        <v>165</v>
      </c>
      <c r="E77" s="159">
        <v>50</v>
      </c>
      <c r="F77" s="159"/>
      <c r="G77" s="159"/>
      <c r="H77" s="159"/>
      <c r="I77" s="159"/>
      <c r="J77" s="159"/>
      <c r="K77" s="159"/>
      <c r="L77" s="159"/>
      <c r="M77" s="159"/>
      <c r="N77" s="159"/>
      <c r="O77" s="198" t="s">
        <v>271</v>
      </c>
      <c r="P77" s="199"/>
      <c r="Q77" s="159" t="s">
        <v>139</v>
      </c>
    </row>
    <row r="78" spans="2:17" x14ac:dyDescent="0.25">
      <c r="B78" s="86" t="s">
        <v>173</v>
      </c>
      <c r="C78" s="159" t="s">
        <v>172</v>
      </c>
      <c r="D78" s="159" t="s">
        <v>165</v>
      </c>
      <c r="E78" s="159">
        <v>50</v>
      </c>
      <c r="F78" s="159"/>
      <c r="G78" s="159"/>
      <c r="H78" s="159"/>
      <c r="I78" s="159"/>
      <c r="J78" s="159"/>
      <c r="K78" s="159"/>
      <c r="L78" s="159"/>
      <c r="M78" s="159"/>
      <c r="N78" s="159"/>
      <c r="O78" s="198" t="s">
        <v>271</v>
      </c>
      <c r="P78" s="199"/>
      <c r="Q78" s="159" t="s">
        <v>139</v>
      </c>
    </row>
    <row r="79" spans="2:17" x14ac:dyDescent="0.25">
      <c r="B79" s="86" t="s">
        <v>173</v>
      </c>
      <c r="C79" s="159" t="s">
        <v>172</v>
      </c>
      <c r="D79" s="159" t="s">
        <v>166</v>
      </c>
      <c r="E79" s="159">
        <v>50</v>
      </c>
      <c r="F79" s="159"/>
      <c r="G79" s="159"/>
      <c r="H79" s="159"/>
      <c r="I79" s="159"/>
      <c r="J79" s="159"/>
      <c r="K79" s="159"/>
      <c r="L79" s="159"/>
      <c r="M79" s="159"/>
      <c r="N79" s="159"/>
      <c r="O79" s="198" t="s">
        <v>271</v>
      </c>
      <c r="P79" s="199"/>
      <c r="Q79" s="159" t="s">
        <v>139</v>
      </c>
    </row>
    <row r="80" spans="2:17" x14ac:dyDescent="0.25">
      <c r="B80" s="86" t="s">
        <v>173</v>
      </c>
      <c r="C80" s="159" t="s">
        <v>172</v>
      </c>
      <c r="D80" s="159" t="s">
        <v>167</v>
      </c>
      <c r="E80" s="159">
        <v>50</v>
      </c>
      <c r="F80" s="159"/>
      <c r="G80" s="159"/>
      <c r="H80" s="159"/>
      <c r="I80" s="159"/>
      <c r="J80" s="159"/>
      <c r="K80" s="159"/>
      <c r="L80" s="159"/>
      <c r="M80" s="159"/>
      <c r="N80" s="159"/>
      <c r="O80" s="198" t="s">
        <v>271</v>
      </c>
      <c r="P80" s="199"/>
      <c r="Q80" s="159" t="s">
        <v>139</v>
      </c>
    </row>
    <row r="81" spans="2:17" x14ac:dyDescent="0.25">
      <c r="B81" s="86" t="s">
        <v>173</v>
      </c>
      <c r="C81" s="159" t="s">
        <v>172</v>
      </c>
      <c r="D81" s="159" t="s">
        <v>168</v>
      </c>
      <c r="E81" s="159">
        <v>31</v>
      </c>
      <c r="F81" s="159"/>
      <c r="G81" s="159"/>
      <c r="H81" s="159"/>
      <c r="I81" s="159"/>
      <c r="J81" s="159"/>
      <c r="K81" s="159"/>
      <c r="L81" s="159"/>
      <c r="M81" s="159"/>
      <c r="N81" s="159"/>
      <c r="O81" s="198" t="s">
        <v>271</v>
      </c>
      <c r="P81" s="199"/>
      <c r="Q81" s="159" t="s">
        <v>139</v>
      </c>
    </row>
    <row r="82" spans="2:17" x14ac:dyDescent="0.25">
      <c r="B82" s="86" t="s">
        <v>173</v>
      </c>
      <c r="C82" s="159" t="s">
        <v>172</v>
      </c>
      <c r="D82" s="159" t="s">
        <v>167</v>
      </c>
      <c r="E82" s="159">
        <v>50</v>
      </c>
      <c r="F82" s="159"/>
      <c r="G82" s="159"/>
      <c r="H82" s="159"/>
      <c r="I82" s="159"/>
      <c r="J82" s="159"/>
      <c r="K82" s="159"/>
      <c r="L82" s="159"/>
      <c r="M82" s="159"/>
      <c r="N82" s="159"/>
      <c r="O82" s="198" t="s">
        <v>271</v>
      </c>
      <c r="P82" s="199"/>
      <c r="Q82" s="159" t="s">
        <v>139</v>
      </c>
    </row>
    <row r="83" spans="2:17" x14ac:dyDescent="0.25">
      <c r="B83" s="86" t="s">
        <v>173</v>
      </c>
      <c r="C83" s="159" t="s">
        <v>172</v>
      </c>
      <c r="D83" s="159" t="s">
        <v>166</v>
      </c>
      <c r="E83" s="159">
        <v>50</v>
      </c>
      <c r="F83" s="159"/>
      <c r="G83" s="159"/>
      <c r="H83" s="159"/>
      <c r="I83" s="159"/>
      <c r="J83" s="159"/>
      <c r="K83" s="159"/>
      <c r="L83" s="159"/>
      <c r="M83" s="159"/>
      <c r="N83" s="159"/>
      <c r="O83" s="198" t="s">
        <v>271</v>
      </c>
      <c r="P83" s="199"/>
      <c r="Q83" s="159" t="s">
        <v>139</v>
      </c>
    </row>
    <row r="84" spans="2:17" x14ac:dyDescent="0.25">
      <c r="B84" s="86" t="s">
        <v>173</v>
      </c>
      <c r="C84" s="159" t="s">
        <v>172</v>
      </c>
      <c r="D84" s="159" t="s">
        <v>168</v>
      </c>
      <c r="E84" s="159">
        <v>50</v>
      </c>
      <c r="F84" s="159"/>
      <c r="G84" s="159"/>
      <c r="H84" s="159"/>
      <c r="I84" s="159"/>
      <c r="J84" s="159"/>
      <c r="K84" s="159"/>
      <c r="L84" s="159"/>
      <c r="M84" s="159"/>
      <c r="N84" s="159"/>
      <c r="O84" s="198" t="s">
        <v>271</v>
      </c>
      <c r="P84" s="199"/>
      <c r="Q84" s="159" t="s">
        <v>139</v>
      </c>
    </row>
    <row r="85" spans="2:17" x14ac:dyDescent="0.25">
      <c r="B85" s="86" t="s">
        <v>173</v>
      </c>
      <c r="C85" s="159" t="s">
        <v>172</v>
      </c>
      <c r="D85" s="159" t="s">
        <v>169</v>
      </c>
      <c r="E85" s="159">
        <v>50</v>
      </c>
      <c r="F85" s="159"/>
      <c r="G85" s="159"/>
      <c r="H85" s="159"/>
      <c r="I85" s="159"/>
      <c r="J85" s="159"/>
      <c r="K85" s="159"/>
      <c r="L85" s="159"/>
      <c r="M85" s="159"/>
      <c r="N85" s="159"/>
      <c r="O85" s="198" t="s">
        <v>271</v>
      </c>
      <c r="P85" s="199"/>
      <c r="Q85" s="159" t="s">
        <v>139</v>
      </c>
    </row>
    <row r="86" spans="2:17" x14ac:dyDescent="0.25">
      <c r="B86" s="86" t="s">
        <v>173</v>
      </c>
      <c r="C86" s="159" t="s">
        <v>172</v>
      </c>
      <c r="D86" s="159" t="s">
        <v>169</v>
      </c>
      <c r="E86" s="159">
        <v>50</v>
      </c>
      <c r="F86" s="159"/>
      <c r="G86" s="159"/>
      <c r="H86" s="159"/>
      <c r="I86" s="159"/>
      <c r="J86" s="159"/>
      <c r="K86" s="159"/>
      <c r="L86" s="159"/>
      <c r="M86" s="159"/>
      <c r="N86" s="159"/>
      <c r="O86" s="198" t="s">
        <v>271</v>
      </c>
      <c r="P86" s="199"/>
      <c r="Q86" s="159" t="s">
        <v>139</v>
      </c>
    </row>
    <row r="87" spans="2:17" x14ac:dyDescent="0.25">
      <c r="B87" s="86" t="s">
        <v>173</v>
      </c>
      <c r="C87" s="159" t="s">
        <v>172</v>
      </c>
      <c r="D87" s="159" t="s">
        <v>170</v>
      </c>
      <c r="E87" s="159">
        <v>50</v>
      </c>
      <c r="F87" s="159"/>
      <c r="G87" s="159"/>
      <c r="H87" s="159"/>
      <c r="I87" s="159"/>
      <c r="J87" s="159"/>
      <c r="K87" s="159"/>
      <c r="L87" s="159"/>
      <c r="M87" s="159"/>
      <c r="N87" s="159"/>
      <c r="O87" s="198" t="s">
        <v>271</v>
      </c>
      <c r="P87" s="199"/>
      <c r="Q87" s="159" t="s">
        <v>139</v>
      </c>
    </row>
    <row r="88" spans="2:17" x14ac:dyDescent="0.25">
      <c r="B88" s="86" t="s">
        <v>173</v>
      </c>
      <c r="C88" s="159" t="s">
        <v>172</v>
      </c>
      <c r="D88" s="159" t="s">
        <v>171</v>
      </c>
      <c r="E88" s="159">
        <v>50</v>
      </c>
      <c r="F88" s="159"/>
      <c r="G88" s="159"/>
      <c r="H88" s="159"/>
      <c r="I88" s="159"/>
      <c r="J88" s="159"/>
      <c r="K88" s="159"/>
      <c r="L88" s="159"/>
      <c r="M88" s="159"/>
      <c r="N88" s="159"/>
      <c r="O88" s="198" t="s">
        <v>271</v>
      </c>
      <c r="P88" s="199"/>
      <c r="Q88" s="159" t="s">
        <v>139</v>
      </c>
    </row>
    <row r="89" spans="2:17" x14ac:dyDescent="0.25">
      <c r="B89" s="86" t="s">
        <v>173</v>
      </c>
      <c r="C89" s="159" t="s">
        <v>172</v>
      </c>
      <c r="D89" s="159" t="s">
        <v>171</v>
      </c>
      <c r="E89" s="159">
        <v>50</v>
      </c>
      <c r="F89" s="159"/>
      <c r="G89" s="159"/>
      <c r="H89" s="159"/>
      <c r="I89" s="159"/>
      <c r="J89" s="159"/>
      <c r="K89" s="159"/>
      <c r="L89" s="159"/>
      <c r="M89" s="159"/>
      <c r="N89" s="159"/>
      <c r="O89" s="198" t="s">
        <v>271</v>
      </c>
      <c r="P89" s="199"/>
      <c r="Q89" s="159" t="s">
        <v>139</v>
      </c>
    </row>
    <row r="90" spans="2:17" x14ac:dyDescent="0.25">
      <c r="B90" s="3"/>
      <c r="C90" s="157"/>
      <c r="D90" s="159"/>
      <c r="E90" s="159"/>
      <c r="F90" s="159"/>
      <c r="G90" s="159"/>
      <c r="H90" s="159"/>
      <c r="I90" s="159"/>
      <c r="J90" s="159"/>
      <c r="K90" s="157"/>
      <c r="L90" s="157"/>
      <c r="M90" s="157"/>
      <c r="N90" s="157"/>
      <c r="O90" s="240"/>
      <c r="P90" s="241"/>
      <c r="Q90" s="157"/>
    </row>
    <row r="91" spans="2:17" x14ac:dyDescent="0.25">
      <c r="B91" s="3"/>
      <c r="C91" s="157"/>
      <c r="D91" s="159"/>
      <c r="E91" s="159"/>
      <c r="F91" s="159"/>
      <c r="G91" s="159"/>
      <c r="H91" s="159"/>
      <c r="I91" s="159"/>
      <c r="J91" s="159"/>
      <c r="K91" s="157"/>
      <c r="L91" s="157"/>
      <c r="M91" s="157"/>
      <c r="N91" s="157"/>
      <c r="O91" s="240"/>
      <c r="P91" s="241"/>
      <c r="Q91" s="157"/>
    </row>
    <row r="92" spans="2:17" x14ac:dyDescent="0.25">
      <c r="B92" s="53"/>
      <c r="C92" s="157"/>
      <c r="D92" s="157"/>
      <c r="E92" s="157"/>
      <c r="F92" s="157"/>
      <c r="G92" s="157"/>
      <c r="H92" s="157"/>
      <c r="I92" s="157"/>
      <c r="J92" s="157"/>
      <c r="K92" s="157"/>
      <c r="L92" s="157"/>
      <c r="M92" s="157"/>
      <c r="N92" s="157"/>
      <c r="O92" s="240"/>
      <c r="P92" s="241"/>
      <c r="Q92" s="157"/>
    </row>
    <row r="93" spans="2:17" x14ac:dyDescent="0.25">
      <c r="B93" s="7" t="s">
        <v>1</v>
      </c>
    </row>
    <row r="94" spans="2:17" x14ac:dyDescent="0.25">
      <c r="B94" s="7" t="s">
        <v>36</v>
      </c>
    </row>
    <row r="95" spans="2:17" x14ac:dyDescent="0.25">
      <c r="B95" s="7" t="s">
        <v>59</v>
      </c>
    </row>
    <row r="97" spans="2:17" ht="15.75" thickBot="1" x14ac:dyDescent="0.3"/>
    <row r="98" spans="2:17" ht="27" thickBot="1" x14ac:dyDescent="0.3">
      <c r="B98" s="208" t="s">
        <v>37</v>
      </c>
      <c r="C98" s="209"/>
      <c r="D98" s="209"/>
      <c r="E98" s="209"/>
      <c r="F98" s="209"/>
      <c r="G98" s="209"/>
      <c r="H98" s="209"/>
      <c r="I98" s="209"/>
      <c r="J98" s="209"/>
      <c r="K98" s="209"/>
      <c r="L98" s="209"/>
      <c r="M98" s="209"/>
      <c r="N98" s="210"/>
    </row>
    <row r="103" spans="2:17" x14ac:dyDescent="0.25">
      <c r="B103" s="232" t="s">
        <v>0</v>
      </c>
      <c r="C103" s="232" t="s">
        <v>38</v>
      </c>
      <c r="D103" s="232" t="s">
        <v>39</v>
      </c>
      <c r="E103" s="232" t="s">
        <v>117</v>
      </c>
      <c r="F103" s="232" t="s">
        <v>119</v>
      </c>
      <c r="G103" s="232" t="s">
        <v>120</v>
      </c>
      <c r="H103" s="232" t="s">
        <v>121</v>
      </c>
      <c r="I103" s="232" t="s">
        <v>118</v>
      </c>
      <c r="J103" s="214" t="s">
        <v>122</v>
      </c>
      <c r="K103" s="230"/>
      <c r="L103" s="215"/>
      <c r="M103" s="232" t="s">
        <v>126</v>
      </c>
      <c r="N103" s="232" t="s">
        <v>40</v>
      </c>
      <c r="O103" s="232" t="s">
        <v>41</v>
      </c>
      <c r="P103" s="234" t="s">
        <v>3</v>
      </c>
      <c r="Q103" s="235"/>
    </row>
    <row r="104" spans="2:17" ht="45" x14ac:dyDescent="0.25">
      <c r="B104" s="233"/>
      <c r="C104" s="233"/>
      <c r="D104" s="233"/>
      <c r="E104" s="233"/>
      <c r="F104" s="233"/>
      <c r="G104" s="233"/>
      <c r="H104" s="233"/>
      <c r="I104" s="233"/>
      <c r="J104" s="109" t="s">
        <v>123</v>
      </c>
      <c r="K104" s="109" t="s">
        <v>124</v>
      </c>
      <c r="L104" s="109" t="s">
        <v>125</v>
      </c>
      <c r="M104" s="233"/>
      <c r="N104" s="233"/>
      <c r="O104" s="233"/>
      <c r="P104" s="236"/>
      <c r="Q104" s="237"/>
    </row>
    <row r="105" spans="2:17" ht="60" x14ac:dyDescent="0.25">
      <c r="B105" s="87" t="s">
        <v>180</v>
      </c>
      <c r="C105" s="156" t="s">
        <v>178</v>
      </c>
      <c r="D105" s="156" t="s">
        <v>182</v>
      </c>
      <c r="E105" s="159">
        <v>26802910</v>
      </c>
      <c r="F105" s="156" t="s">
        <v>183</v>
      </c>
      <c r="G105" s="156" t="s">
        <v>184</v>
      </c>
      <c r="H105" s="169">
        <v>41208</v>
      </c>
      <c r="I105" s="159"/>
      <c r="J105" s="156" t="s">
        <v>185</v>
      </c>
      <c r="K105" s="156" t="s">
        <v>186</v>
      </c>
      <c r="L105" s="156" t="s">
        <v>187</v>
      </c>
      <c r="M105" s="159" t="s">
        <v>138</v>
      </c>
      <c r="N105" s="159" t="s">
        <v>138</v>
      </c>
      <c r="O105" s="159" t="s">
        <v>138</v>
      </c>
      <c r="P105" s="216" t="s">
        <v>188</v>
      </c>
      <c r="Q105" s="216"/>
    </row>
    <row r="106" spans="2:17" ht="60" x14ac:dyDescent="0.25">
      <c r="B106" s="87" t="s">
        <v>180</v>
      </c>
      <c r="C106" s="156" t="s">
        <v>178</v>
      </c>
      <c r="D106" s="156" t="s">
        <v>189</v>
      </c>
      <c r="E106" s="159">
        <v>26694589</v>
      </c>
      <c r="F106" s="156" t="s">
        <v>190</v>
      </c>
      <c r="G106" s="159" t="s">
        <v>191</v>
      </c>
      <c r="H106" s="169">
        <v>37890</v>
      </c>
      <c r="I106" s="159"/>
      <c r="J106" s="156" t="s">
        <v>192</v>
      </c>
      <c r="K106" s="156" t="s">
        <v>194</v>
      </c>
      <c r="L106" s="156" t="s">
        <v>193</v>
      </c>
      <c r="M106" s="159" t="s">
        <v>138</v>
      </c>
      <c r="N106" s="159" t="s">
        <v>138</v>
      </c>
      <c r="O106" s="159" t="s">
        <v>138</v>
      </c>
      <c r="P106" s="216" t="s">
        <v>195</v>
      </c>
      <c r="Q106" s="216"/>
    </row>
    <row r="107" spans="2:17" ht="60" x14ac:dyDescent="0.25">
      <c r="B107" s="87" t="s">
        <v>180</v>
      </c>
      <c r="C107" s="156" t="s">
        <v>178</v>
      </c>
      <c r="D107" s="156" t="s">
        <v>196</v>
      </c>
      <c r="E107" s="159">
        <v>1079932207</v>
      </c>
      <c r="F107" s="156" t="s">
        <v>197</v>
      </c>
      <c r="G107" s="156" t="s">
        <v>198</v>
      </c>
      <c r="H107" s="169">
        <v>41261</v>
      </c>
      <c r="I107" s="159"/>
      <c r="J107" s="156" t="s">
        <v>192</v>
      </c>
      <c r="K107" s="156" t="s">
        <v>199</v>
      </c>
      <c r="L107" s="156" t="s">
        <v>193</v>
      </c>
      <c r="M107" s="159" t="s">
        <v>138</v>
      </c>
      <c r="N107" s="159" t="s">
        <v>138</v>
      </c>
      <c r="O107" s="159" t="s">
        <v>138</v>
      </c>
      <c r="P107" s="216" t="s">
        <v>200</v>
      </c>
      <c r="Q107" s="216"/>
    </row>
    <row r="108" spans="2:17" ht="75" x14ac:dyDescent="0.25">
      <c r="B108" s="87" t="s">
        <v>180</v>
      </c>
      <c r="C108" s="156" t="s">
        <v>178</v>
      </c>
      <c r="D108" s="156" t="s">
        <v>201</v>
      </c>
      <c r="E108" s="159">
        <v>36385470</v>
      </c>
      <c r="F108" s="156" t="s">
        <v>202</v>
      </c>
      <c r="G108" s="159" t="s">
        <v>191</v>
      </c>
      <c r="H108" s="169">
        <v>37890</v>
      </c>
      <c r="I108" s="159"/>
      <c r="J108" s="156" t="s">
        <v>185</v>
      </c>
      <c r="K108" s="156" t="s">
        <v>203</v>
      </c>
      <c r="L108" s="156" t="s">
        <v>204</v>
      </c>
      <c r="M108" s="159" t="s">
        <v>138</v>
      </c>
      <c r="N108" s="159" t="s">
        <v>138</v>
      </c>
      <c r="O108" s="159" t="s">
        <v>138</v>
      </c>
      <c r="P108" s="216" t="s">
        <v>205</v>
      </c>
      <c r="Q108" s="216"/>
    </row>
    <row r="109" spans="2:17" ht="30" x14ac:dyDescent="0.25">
      <c r="B109" s="87" t="s">
        <v>181</v>
      </c>
      <c r="C109" s="156" t="s">
        <v>179</v>
      </c>
      <c r="D109" s="156" t="s">
        <v>206</v>
      </c>
      <c r="E109" s="159">
        <v>1128165664</v>
      </c>
      <c r="F109" s="156" t="s">
        <v>208</v>
      </c>
      <c r="G109" s="156" t="s">
        <v>207</v>
      </c>
      <c r="H109" s="169">
        <v>40751</v>
      </c>
      <c r="I109" s="159">
        <v>129897</v>
      </c>
      <c r="J109" s="156" t="s">
        <v>209</v>
      </c>
      <c r="K109" s="156" t="s">
        <v>210</v>
      </c>
      <c r="L109" s="156" t="s">
        <v>211</v>
      </c>
      <c r="M109" s="159" t="s">
        <v>138</v>
      </c>
      <c r="N109" s="159" t="s">
        <v>138</v>
      </c>
      <c r="O109" s="159" t="s">
        <v>138</v>
      </c>
      <c r="P109" s="216" t="s">
        <v>212</v>
      </c>
      <c r="Q109" s="216"/>
    </row>
    <row r="110" spans="2:17" ht="64.5" customHeight="1" x14ac:dyDescent="0.25">
      <c r="B110" s="87" t="s">
        <v>181</v>
      </c>
      <c r="C110" s="156" t="s">
        <v>179</v>
      </c>
      <c r="D110" s="158" t="s">
        <v>213</v>
      </c>
      <c r="E110" s="159">
        <v>1082866383</v>
      </c>
      <c r="F110" s="156" t="s">
        <v>214</v>
      </c>
      <c r="G110" s="156" t="s">
        <v>215</v>
      </c>
      <c r="H110" s="169">
        <v>41333</v>
      </c>
      <c r="I110" s="159">
        <v>135594</v>
      </c>
      <c r="J110" s="156" t="s">
        <v>209</v>
      </c>
      <c r="K110" s="156" t="s">
        <v>210</v>
      </c>
      <c r="L110" s="156" t="s">
        <v>211</v>
      </c>
      <c r="M110" s="159" t="s">
        <v>138</v>
      </c>
      <c r="N110" s="159" t="s">
        <v>139</v>
      </c>
      <c r="O110" s="159" t="s">
        <v>139</v>
      </c>
      <c r="P110" s="238" t="s">
        <v>272</v>
      </c>
      <c r="Q110" s="238"/>
    </row>
    <row r="111" spans="2:17" ht="30" x14ac:dyDescent="0.25">
      <c r="B111" s="87" t="s">
        <v>181</v>
      </c>
      <c r="C111" s="156" t="s">
        <v>179</v>
      </c>
      <c r="D111" s="156" t="s">
        <v>216</v>
      </c>
      <c r="E111" s="159">
        <v>1082241376</v>
      </c>
      <c r="F111" s="156" t="s">
        <v>208</v>
      </c>
      <c r="G111" s="156" t="s">
        <v>198</v>
      </c>
      <c r="H111" s="169">
        <v>39431</v>
      </c>
      <c r="I111" s="159">
        <v>126450</v>
      </c>
      <c r="J111" s="156" t="s">
        <v>185</v>
      </c>
      <c r="K111" s="156" t="s">
        <v>217</v>
      </c>
      <c r="L111" s="156" t="s">
        <v>211</v>
      </c>
      <c r="M111" s="159" t="s">
        <v>138</v>
      </c>
      <c r="N111" s="159" t="s">
        <v>138</v>
      </c>
      <c r="O111" s="159" t="s">
        <v>138</v>
      </c>
      <c r="P111" s="216" t="s">
        <v>218</v>
      </c>
      <c r="Q111" s="216"/>
    </row>
    <row r="112" spans="2:17" ht="120" x14ac:dyDescent="0.25">
      <c r="B112" s="87" t="s">
        <v>181</v>
      </c>
      <c r="C112" s="156" t="s">
        <v>179</v>
      </c>
      <c r="D112" s="156" t="s">
        <v>219</v>
      </c>
      <c r="E112" s="159">
        <v>26671885</v>
      </c>
      <c r="F112" s="156" t="s">
        <v>208</v>
      </c>
      <c r="G112" s="156" t="s">
        <v>220</v>
      </c>
      <c r="H112" s="169">
        <v>37820</v>
      </c>
      <c r="I112" s="159"/>
      <c r="J112" s="156" t="s">
        <v>221</v>
      </c>
      <c r="K112" s="156" t="s">
        <v>222</v>
      </c>
      <c r="L112" s="156" t="s">
        <v>224</v>
      </c>
      <c r="M112" s="159" t="s">
        <v>138</v>
      </c>
      <c r="N112" s="159" t="s">
        <v>138</v>
      </c>
      <c r="O112" s="159" t="s">
        <v>138</v>
      </c>
      <c r="P112" s="216" t="s">
        <v>223</v>
      </c>
      <c r="Q112" s="216"/>
    </row>
    <row r="113" spans="2:17" ht="30" x14ac:dyDescent="0.25">
      <c r="B113" s="87" t="s">
        <v>181</v>
      </c>
      <c r="C113" s="156" t="s">
        <v>179</v>
      </c>
      <c r="D113" s="156" t="s">
        <v>225</v>
      </c>
      <c r="E113" s="159">
        <v>1090368129</v>
      </c>
      <c r="F113" s="159" t="s">
        <v>226</v>
      </c>
      <c r="G113" s="156" t="s">
        <v>226</v>
      </c>
      <c r="H113" s="169">
        <v>40264</v>
      </c>
      <c r="I113" s="159" t="s">
        <v>227</v>
      </c>
      <c r="J113" s="156" t="s">
        <v>185</v>
      </c>
      <c r="K113" s="156" t="s">
        <v>228</v>
      </c>
      <c r="L113" s="156" t="s">
        <v>211</v>
      </c>
      <c r="M113" s="159" t="s">
        <v>138</v>
      </c>
      <c r="N113" s="159" t="s">
        <v>138</v>
      </c>
      <c r="O113" s="159" t="s">
        <v>138</v>
      </c>
      <c r="P113" s="216" t="s">
        <v>229</v>
      </c>
      <c r="Q113" s="216"/>
    </row>
    <row r="114" spans="2:17" ht="60" x14ac:dyDescent="0.25">
      <c r="B114" s="87" t="s">
        <v>181</v>
      </c>
      <c r="C114" s="156" t="s">
        <v>179</v>
      </c>
      <c r="D114" s="156" t="s">
        <v>230</v>
      </c>
      <c r="E114" s="159">
        <v>1082836287</v>
      </c>
      <c r="F114" s="156" t="s">
        <v>208</v>
      </c>
      <c r="G114" s="156" t="s">
        <v>231</v>
      </c>
      <c r="H114" s="169">
        <v>39413</v>
      </c>
      <c r="I114" s="159"/>
      <c r="J114" s="156" t="s">
        <v>192</v>
      </c>
      <c r="K114" s="156" t="s">
        <v>232</v>
      </c>
      <c r="L114" s="156" t="s">
        <v>211</v>
      </c>
      <c r="M114" s="159" t="s">
        <v>138</v>
      </c>
      <c r="N114" s="159" t="s">
        <v>138</v>
      </c>
      <c r="O114" s="159" t="s">
        <v>138</v>
      </c>
      <c r="P114" s="216" t="s">
        <v>233</v>
      </c>
      <c r="Q114" s="216"/>
    </row>
    <row r="115" spans="2:17" ht="60" x14ac:dyDescent="0.25">
      <c r="B115" s="87" t="s">
        <v>181</v>
      </c>
      <c r="C115" s="156" t="s">
        <v>179</v>
      </c>
      <c r="D115" s="158" t="s">
        <v>234</v>
      </c>
      <c r="E115" s="159">
        <v>57298996</v>
      </c>
      <c r="F115" s="156" t="s">
        <v>208</v>
      </c>
      <c r="G115" s="156" t="s">
        <v>198</v>
      </c>
      <c r="H115" s="169">
        <v>39718</v>
      </c>
      <c r="I115" s="159">
        <v>110131</v>
      </c>
      <c r="J115" s="156" t="s">
        <v>192</v>
      </c>
      <c r="K115" s="156" t="s">
        <v>235</v>
      </c>
      <c r="L115" s="156" t="s">
        <v>211</v>
      </c>
      <c r="M115" s="159" t="s">
        <v>138</v>
      </c>
      <c r="N115" s="159" t="s">
        <v>139</v>
      </c>
      <c r="O115" s="159" t="s">
        <v>139</v>
      </c>
      <c r="P115" s="238" t="s">
        <v>272</v>
      </c>
      <c r="Q115" s="238"/>
    </row>
    <row r="116" spans="2:17" ht="30" x14ac:dyDescent="0.25">
      <c r="B116" s="87" t="s">
        <v>181</v>
      </c>
      <c r="C116" s="156" t="s">
        <v>179</v>
      </c>
      <c r="D116" s="156" t="s">
        <v>236</v>
      </c>
      <c r="E116" s="159">
        <v>55228327</v>
      </c>
      <c r="F116" s="156" t="s">
        <v>208</v>
      </c>
      <c r="G116" s="156" t="s">
        <v>207</v>
      </c>
      <c r="H116" s="169">
        <v>39653</v>
      </c>
      <c r="I116" s="159">
        <v>107724</v>
      </c>
      <c r="J116" s="156" t="s">
        <v>237</v>
      </c>
      <c r="K116" s="156" t="s">
        <v>238</v>
      </c>
      <c r="L116" s="156" t="s">
        <v>211</v>
      </c>
      <c r="M116" s="159" t="s">
        <v>138</v>
      </c>
      <c r="N116" s="159" t="s">
        <v>138</v>
      </c>
      <c r="O116" s="159" t="s">
        <v>138</v>
      </c>
      <c r="P116" s="216" t="s">
        <v>239</v>
      </c>
      <c r="Q116" s="216"/>
    </row>
    <row r="117" spans="2:17" x14ac:dyDescent="0.25">
      <c r="B117" s="87"/>
      <c r="C117" s="156"/>
      <c r="D117" s="156"/>
      <c r="E117" s="159"/>
      <c r="F117" s="159"/>
      <c r="G117" s="156"/>
      <c r="H117" s="169"/>
      <c r="I117" s="159"/>
      <c r="J117" s="156"/>
      <c r="K117" s="156"/>
      <c r="L117" s="156"/>
      <c r="M117" s="159"/>
      <c r="N117" s="159"/>
      <c r="O117" s="159"/>
      <c r="P117" s="239"/>
      <c r="Q117" s="239"/>
    </row>
    <row r="118" spans="2:17" x14ac:dyDescent="0.25">
      <c r="B118" s="87"/>
      <c r="C118" s="156"/>
      <c r="D118" s="156"/>
      <c r="E118" s="159"/>
      <c r="F118" s="159"/>
      <c r="G118" s="156"/>
      <c r="H118" s="169"/>
      <c r="I118" s="159"/>
      <c r="J118" s="156"/>
      <c r="K118" s="156"/>
      <c r="L118" s="156"/>
      <c r="M118" s="159"/>
      <c r="N118" s="159"/>
      <c r="O118" s="159"/>
      <c r="P118" s="239"/>
      <c r="Q118" s="239"/>
    </row>
    <row r="119" spans="2:17" x14ac:dyDescent="0.25">
      <c r="B119" s="87"/>
      <c r="C119" s="156"/>
      <c r="D119" s="159"/>
      <c r="E119" s="159"/>
      <c r="F119" s="159"/>
      <c r="G119" s="159"/>
      <c r="H119" s="169"/>
      <c r="I119" s="159"/>
      <c r="J119" s="156"/>
      <c r="K119" s="156"/>
      <c r="L119" s="156"/>
      <c r="M119" s="159"/>
      <c r="N119" s="159"/>
      <c r="O119" s="159"/>
      <c r="P119" s="239"/>
      <c r="Q119" s="239"/>
    </row>
    <row r="120" spans="2:17" x14ac:dyDescent="0.25">
      <c r="B120" s="87"/>
      <c r="C120" s="156"/>
      <c r="D120" s="159"/>
      <c r="E120" s="159"/>
      <c r="F120" s="159"/>
      <c r="G120" s="159"/>
      <c r="H120" s="169"/>
      <c r="I120" s="159"/>
      <c r="J120" s="156"/>
      <c r="K120" s="156"/>
      <c r="L120" s="156"/>
      <c r="M120" s="159"/>
      <c r="N120" s="159"/>
      <c r="O120" s="159"/>
      <c r="P120" s="239"/>
      <c r="Q120" s="239"/>
    </row>
    <row r="121" spans="2:17" x14ac:dyDescent="0.25">
      <c r="B121" s="149"/>
      <c r="C121" s="63"/>
      <c r="D121" s="157"/>
      <c r="E121" s="157"/>
      <c r="F121" s="157"/>
      <c r="G121" s="157"/>
      <c r="H121" s="157"/>
      <c r="I121" s="159"/>
      <c r="J121" s="157"/>
      <c r="K121" s="159"/>
      <c r="L121" s="159"/>
      <c r="M121" s="157"/>
      <c r="N121" s="157"/>
      <c r="O121" s="157"/>
      <c r="P121" s="231"/>
      <c r="Q121" s="231"/>
    </row>
    <row r="123" spans="2:17" ht="15.75" thickBot="1" x14ac:dyDescent="0.3"/>
    <row r="124" spans="2:17" ht="27" thickBot="1" x14ac:dyDescent="0.3">
      <c r="B124" s="208" t="s">
        <v>43</v>
      </c>
      <c r="C124" s="209"/>
      <c r="D124" s="209"/>
      <c r="E124" s="209"/>
      <c r="F124" s="209"/>
      <c r="G124" s="209"/>
      <c r="H124" s="209"/>
      <c r="I124" s="209"/>
      <c r="J124" s="209"/>
      <c r="K124" s="209"/>
      <c r="L124" s="209"/>
      <c r="M124" s="209"/>
      <c r="N124" s="210"/>
    </row>
    <row r="127" spans="2:17" ht="46.15" customHeight="1" x14ac:dyDescent="0.25">
      <c r="B127" s="57" t="s">
        <v>33</v>
      </c>
      <c r="C127" s="57" t="s">
        <v>44</v>
      </c>
      <c r="D127" s="214" t="s">
        <v>3</v>
      </c>
      <c r="E127" s="215"/>
    </row>
    <row r="128" spans="2:17" ht="46.9" customHeight="1" x14ac:dyDescent="0.25">
      <c r="B128" s="58" t="s">
        <v>127</v>
      </c>
      <c r="C128" s="112" t="s">
        <v>138</v>
      </c>
      <c r="D128" s="216"/>
      <c r="E128" s="216"/>
    </row>
    <row r="131" spans="1:26" ht="26.25" x14ac:dyDescent="0.25">
      <c r="B131" s="206" t="s">
        <v>61</v>
      </c>
      <c r="C131" s="207"/>
      <c r="D131" s="207"/>
      <c r="E131" s="207"/>
      <c r="F131" s="207"/>
      <c r="G131" s="207"/>
      <c r="H131" s="207"/>
      <c r="I131" s="207"/>
      <c r="J131" s="207"/>
      <c r="K131" s="207"/>
      <c r="L131" s="207"/>
      <c r="M131" s="207"/>
      <c r="N131" s="207"/>
      <c r="O131" s="207"/>
      <c r="P131" s="207"/>
    </row>
    <row r="133" spans="1:26" ht="15.75" thickBot="1" x14ac:dyDescent="0.3"/>
    <row r="134" spans="1:26" ht="27" thickBot="1" x14ac:dyDescent="0.3">
      <c r="B134" s="208" t="s">
        <v>51</v>
      </c>
      <c r="C134" s="209"/>
      <c r="D134" s="209"/>
      <c r="E134" s="209"/>
      <c r="F134" s="209"/>
      <c r="G134" s="209"/>
      <c r="H134" s="209"/>
      <c r="I134" s="209"/>
      <c r="J134" s="209"/>
      <c r="K134" s="209"/>
      <c r="L134" s="209"/>
      <c r="M134" s="209"/>
      <c r="N134" s="210"/>
    </row>
    <row r="136" spans="1:26" ht="15.75" thickBot="1" x14ac:dyDescent="0.3">
      <c r="M136" s="54"/>
      <c r="N136" s="54"/>
    </row>
    <row r="137" spans="1:26" s="96" customFormat="1" ht="109.5" customHeight="1" x14ac:dyDescent="0.25">
      <c r="B137" s="107" t="s">
        <v>147</v>
      </c>
      <c r="C137" s="107" t="s">
        <v>148</v>
      </c>
      <c r="D137" s="107" t="s">
        <v>149</v>
      </c>
      <c r="E137" s="107" t="s">
        <v>42</v>
      </c>
      <c r="F137" s="107" t="s">
        <v>22</v>
      </c>
      <c r="G137" s="107" t="s">
        <v>104</v>
      </c>
      <c r="H137" s="107" t="s">
        <v>17</v>
      </c>
      <c r="I137" s="107" t="s">
        <v>10</v>
      </c>
      <c r="J137" s="107" t="s">
        <v>31</v>
      </c>
      <c r="K137" s="107" t="s">
        <v>58</v>
      </c>
      <c r="L137" s="107" t="s">
        <v>20</v>
      </c>
      <c r="M137" s="92" t="s">
        <v>26</v>
      </c>
      <c r="N137" s="107" t="s">
        <v>150</v>
      </c>
      <c r="O137" s="107" t="s">
        <v>35</v>
      </c>
      <c r="P137" s="108" t="s">
        <v>11</v>
      </c>
      <c r="Q137" s="108" t="s">
        <v>19</v>
      </c>
    </row>
    <row r="138" spans="1:26" s="102" customFormat="1" ht="188.25" customHeight="1" x14ac:dyDescent="0.25">
      <c r="A138" s="39">
        <v>1</v>
      </c>
      <c r="B138" s="41" t="s">
        <v>161</v>
      </c>
      <c r="C138" s="103" t="s">
        <v>161</v>
      </c>
      <c r="D138" s="103" t="s">
        <v>174</v>
      </c>
      <c r="E138" s="151" t="s">
        <v>175</v>
      </c>
      <c r="F138" s="151" t="s">
        <v>138</v>
      </c>
      <c r="G138" s="152" t="s">
        <v>176</v>
      </c>
      <c r="H138" s="153">
        <v>40212</v>
      </c>
      <c r="I138" s="153">
        <v>41550</v>
      </c>
      <c r="J138" s="151" t="s">
        <v>139</v>
      </c>
      <c r="K138" s="151">
        <v>0</v>
      </c>
      <c r="L138" s="151">
        <v>32</v>
      </c>
      <c r="M138" s="151">
        <v>2724</v>
      </c>
      <c r="N138" s="151" t="s">
        <v>176</v>
      </c>
      <c r="O138" s="164">
        <v>901578000</v>
      </c>
      <c r="P138" s="165">
        <v>90</v>
      </c>
      <c r="Q138" s="166" t="s">
        <v>273</v>
      </c>
      <c r="R138" s="170"/>
      <c r="S138" s="101"/>
      <c r="T138" s="101"/>
      <c r="U138" s="101"/>
      <c r="V138" s="101"/>
      <c r="W138" s="101"/>
      <c r="X138" s="101"/>
      <c r="Y138" s="101"/>
      <c r="Z138" s="101"/>
    </row>
    <row r="139" spans="1:26" s="102" customFormat="1" x14ac:dyDescent="0.25">
      <c r="A139" s="39">
        <f>+A138+1</f>
        <v>2</v>
      </c>
      <c r="B139" s="103"/>
      <c r="C139" s="104"/>
      <c r="D139" s="103"/>
      <c r="E139" s="98"/>
      <c r="F139" s="99"/>
      <c r="G139" s="99"/>
      <c r="H139" s="99"/>
      <c r="I139" s="100"/>
      <c r="J139" s="100"/>
      <c r="K139" s="100"/>
      <c r="L139" s="100"/>
      <c r="M139" s="91"/>
      <c r="N139" s="91"/>
      <c r="O139" s="168"/>
      <c r="P139" s="168"/>
      <c r="Q139" s="171"/>
      <c r="R139" s="170"/>
      <c r="S139" s="101"/>
      <c r="T139" s="101"/>
      <c r="U139" s="101"/>
      <c r="V139" s="101"/>
      <c r="W139" s="101"/>
      <c r="X139" s="101"/>
      <c r="Y139" s="101"/>
      <c r="Z139" s="101"/>
    </row>
    <row r="140" spans="1:26" s="102" customFormat="1" x14ac:dyDescent="0.25">
      <c r="A140" s="39" t="e">
        <f>+#REF!+1</f>
        <v>#REF!</v>
      </c>
      <c r="B140" s="103"/>
      <c r="C140" s="104"/>
      <c r="D140" s="103"/>
      <c r="E140" s="98"/>
      <c r="F140" s="99"/>
      <c r="G140" s="99"/>
      <c r="H140" s="99"/>
      <c r="I140" s="100"/>
      <c r="J140" s="100"/>
      <c r="K140" s="100"/>
      <c r="L140" s="100"/>
      <c r="M140" s="91"/>
      <c r="N140" s="91"/>
      <c r="O140" s="168"/>
      <c r="P140" s="168"/>
      <c r="Q140" s="171"/>
      <c r="R140" s="170"/>
      <c r="S140" s="101"/>
      <c r="T140" s="101"/>
      <c r="U140" s="101"/>
      <c r="V140" s="101"/>
      <c r="W140" s="101"/>
      <c r="X140" s="101"/>
      <c r="Y140" s="101"/>
      <c r="Z140" s="101"/>
    </row>
    <row r="141" spans="1:26" s="102" customFormat="1" x14ac:dyDescent="0.25">
      <c r="A141" s="39"/>
      <c r="B141" s="41" t="s">
        <v>16</v>
      </c>
      <c r="C141" s="104"/>
      <c r="D141" s="103"/>
      <c r="E141" s="98"/>
      <c r="F141" s="99"/>
      <c r="G141" s="99"/>
      <c r="H141" s="99"/>
      <c r="I141" s="100"/>
      <c r="J141" s="100"/>
      <c r="K141" s="105">
        <f>SUM(K138:K140)</f>
        <v>0</v>
      </c>
      <c r="L141" s="105">
        <f>SUM(L138:L140)</f>
        <v>32</v>
      </c>
      <c r="M141" s="145">
        <f>SUM(M138:M140)</f>
        <v>2724</v>
      </c>
      <c r="N141" s="105">
        <f>SUM(N138:N140)</f>
        <v>0</v>
      </c>
      <c r="O141" s="168"/>
      <c r="P141" s="168"/>
      <c r="Q141" s="39"/>
      <c r="R141" s="172"/>
    </row>
    <row r="142" spans="1:26" x14ac:dyDescent="0.25">
      <c r="B142" s="24"/>
      <c r="C142" s="24"/>
      <c r="D142" s="24"/>
      <c r="E142" s="25"/>
      <c r="F142" s="24"/>
      <c r="G142" s="24"/>
      <c r="H142" s="24"/>
      <c r="I142" s="24"/>
      <c r="J142" s="24"/>
      <c r="K142" s="24"/>
      <c r="L142" s="24"/>
      <c r="M142" s="24"/>
      <c r="N142" s="24"/>
      <c r="O142" s="24"/>
      <c r="P142" s="24"/>
    </row>
    <row r="143" spans="1:26" ht="18.75" x14ac:dyDescent="0.25">
      <c r="B143" s="49" t="s">
        <v>32</v>
      </c>
      <c r="C143" s="62">
        <f>+K141</f>
        <v>0</v>
      </c>
      <c r="H143" s="26"/>
      <c r="I143" s="26"/>
      <c r="J143" s="26"/>
      <c r="K143" s="26"/>
      <c r="L143" s="26"/>
      <c r="M143" s="26"/>
      <c r="N143" s="24"/>
      <c r="O143" s="24"/>
      <c r="P143" s="24"/>
    </row>
    <row r="145" spans="2:17" ht="15.75" thickBot="1" x14ac:dyDescent="0.3"/>
    <row r="146" spans="2:17" ht="37.15" customHeight="1" thickBot="1" x14ac:dyDescent="0.3">
      <c r="B146" s="65" t="s">
        <v>46</v>
      </c>
      <c r="C146" s="66" t="s">
        <v>47</v>
      </c>
      <c r="D146" s="65" t="s">
        <v>48</v>
      </c>
      <c r="E146" s="66" t="s">
        <v>52</v>
      </c>
    </row>
    <row r="147" spans="2:17" ht="41.45" customHeight="1" x14ac:dyDescent="0.25">
      <c r="B147" s="56" t="s">
        <v>128</v>
      </c>
      <c r="C147" s="59">
        <v>20</v>
      </c>
      <c r="D147" s="59"/>
      <c r="E147" s="211">
        <f>+D147+D148+D149</f>
        <v>0</v>
      </c>
    </row>
    <row r="148" spans="2:17" x14ac:dyDescent="0.25">
      <c r="B148" s="56" t="s">
        <v>129</v>
      </c>
      <c r="C148" s="47">
        <v>30</v>
      </c>
      <c r="D148" s="60">
        <v>0</v>
      </c>
      <c r="E148" s="212"/>
    </row>
    <row r="149" spans="2:17" ht="15.75" thickBot="1" x14ac:dyDescent="0.3">
      <c r="B149" s="56" t="s">
        <v>130</v>
      </c>
      <c r="C149" s="61">
        <v>40</v>
      </c>
      <c r="D149" s="61">
        <v>0</v>
      </c>
      <c r="E149" s="213"/>
    </row>
    <row r="151" spans="2:17" ht="15.75" thickBot="1" x14ac:dyDescent="0.3"/>
    <row r="152" spans="2:17" ht="27" thickBot="1" x14ac:dyDescent="0.3">
      <c r="B152" s="208" t="s">
        <v>49</v>
      </c>
      <c r="C152" s="209"/>
      <c r="D152" s="209"/>
      <c r="E152" s="209"/>
      <c r="F152" s="209"/>
      <c r="G152" s="209"/>
      <c r="H152" s="209"/>
      <c r="I152" s="209"/>
      <c r="J152" s="209"/>
      <c r="K152" s="209"/>
      <c r="L152" s="209"/>
      <c r="M152" s="209"/>
      <c r="N152" s="210"/>
    </row>
    <row r="154" spans="2:17" x14ac:dyDescent="0.25">
      <c r="B154" s="232" t="s">
        <v>0</v>
      </c>
      <c r="C154" s="232" t="s">
        <v>38</v>
      </c>
      <c r="D154" s="232" t="s">
        <v>39</v>
      </c>
      <c r="E154" s="232" t="s">
        <v>117</v>
      </c>
      <c r="F154" s="232" t="s">
        <v>119</v>
      </c>
      <c r="G154" s="232" t="s">
        <v>120</v>
      </c>
      <c r="H154" s="232" t="s">
        <v>121</v>
      </c>
      <c r="I154" s="232" t="s">
        <v>118</v>
      </c>
      <c r="J154" s="214" t="s">
        <v>122</v>
      </c>
      <c r="K154" s="230"/>
      <c r="L154" s="215"/>
      <c r="M154" s="232" t="s">
        <v>126</v>
      </c>
      <c r="N154" s="232" t="s">
        <v>40</v>
      </c>
      <c r="O154" s="232" t="s">
        <v>41</v>
      </c>
      <c r="P154" s="234" t="s">
        <v>3</v>
      </c>
      <c r="Q154" s="235"/>
    </row>
    <row r="155" spans="2:17" ht="45" x14ac:dyDescent="0.25">
      <c r="B155" s="233"/>
      <c r="C155" s="233"/>
      <c r="D155" s="233"/>
      <c r="E155" s="233"/>
      <c r="F155" s="233"/>
      <c r="G155" s="233"/>
      <c r="H155" s="233"/>
      <c r="I155" s="233"/>
      <c r="J155" s="109" t="s">
        <v>123</v>
      </c>
      <c r="K155" s="109" t="s">
        <v>124</v>
      </c>
      <c r="L155" s="109" t="s">
        <v>125</v>
      </c>
      <c r="M155" s="233"/>
      <c r="N155" s="233"/>
      <c r="O155" s="233"/>
      <c r="P155" s="236"/>
      <c r="Q155" s="237"/>
    </row>
    <row r="156" spans="2:17" ht="75" x14ac:dyDescent="0.25">
      <c r="B156" s="87" t="s">
        <v>240</v>
      </c>
      <c r="C156" s="156" t="s">
        <v>248</v>
      </c>
      <c r="D156" s="156" t="s">
        <v>242</v>
      </c>
      <c r="E156" s="159">
        <v>19614639</v>
      </c>
      <c r="F156" s="156" t="s">
        <v>243</v>
      </c>
      <c r="G156" s="156" t="s">
        <v>198</v>
      </c>
      <c r="H156" s="169">
        <v>36700</v>
      </c>
      <c r="I156" s="159"/>
      <c r="J156" s="156" t="s">
        <v>237</v>
      </c>
      <c r="K156" s="156" t="s">
        <v>244</v>
      </c>
      <c r="L156" s="156" t="s">
        <v>245</v>
      </c>
      <c r="M156" s="159" t="s">
        <v>138</v>
      </c>
      <c r="N156" s="159" t="s">
        <v>138</v>
      </c>
      <c r="O156" s="159" t="s">
        <v>138</v>
      </c>
      <c r="P156" s="216" t="s">
        <v>246</v>
      </c>
      <c r="Q156" s="216"/>
    </row>
    <row r="157" spans="2:17" ht="30" x14ac:dyDescent="0.25">
      <c r="B157" s="87" t="s">
        <v>240</v>
      </c>
      <c r="C157" s="156" t="s">
        <v>248</v>
      </c>
      <c r="D157" s="156" t="s">
        <v>255</v>
      </c>
      <c r="E157" s="159">
        <v>26801975</v>
      </c>
      <c r="F157" s="156" t="s">
        <v>256</v>
      </c>
      <c r="G157" s="156" t="s">
        <v>198</v>
      </c>
      <c r="H157" s="169">
        <v>37603</v>
      </c>
      <c r="I157" s="159"/>
      <c r="J157" s="156" t="s">
        <v>209</v>
      </c>
      <c r="K157" s="156" t="s">
        <v>257</v>
      </c>
      <c r="L157" s="156" t="s">
        <v>258</v>
      </c>
      <c r="M157" s="159" t="s">
        <v>138</v>
      </c>
      <c r="N157" s="159" t="s">
        <v>138</v>
      </c>
      <c r="O157" s="159" t="s">
        <v>138</v>
      </c>
      <c r="P157" s="216" t="s">
        <v>259</v>
      </c>
      <c r="Q157" s="216"/>
    </row>
    <row r="158" spans="2:17" ht="30" x14ac:dyDescent="0.25">
      <c r="B158" s="87" t="s">
        <v>247</v>
      </c>
      <c r="C158" s="156" t="s">
        <v>248</v>
      </c>
      <c r="D158" s="156" t="s">
        <v>249</v>
      </c>
      <c r="E158" s="159">
        <v>12557552</v>
      </c>
      <c r="F158" s="156" t="s">
        <v>250</v>
      </c>
      <c r="G158" s="156" t="s">
        <v>198</v>
      </c>
      <c r="H158" s="169">
        <v>36399</v>
      </c>
      <c r="I158" s="159"/>
      <c r="J158" s="156" t="s">
        <v>209</v>
      </c>
      <c r="K158" s="156" t="s">
        <v>251</v>
      </c>
      <c r="L158" s="156" t="s">
        <v>252</v>
      </c>
      <c r="M158" s="159" t="s">
        <v>138</v>
      </c>
      <c r="N158" s="159" t="s">
        <v>138</v>
      </c>
      <c r="O158" s="159" t="s">
        <v>138</v>
      </c>
      <c r="P158" s="216" t="s">
        <v>253</v>
      </c>
      <c r="Q158" s="216"/>
    </row>
    <row r="159" spans="2:17" ht="75" x14ac:dyDescent="0.25">
      <c r="B159" s="87" t="s">
        <v>247</v>
      </c>
      <c r="C159" s="156" t="s">
        <v>248</v>
      </c>
      <c r="D159" s="156" t="s">
        <v>267</v>
      </c>
      <c r="E159" s="159">
        <v>19615146</v>
      </c>
      <c r="F159" s="156" t="s">
        <v>250</v>
      </c>
      <c r="G159" s="156" t="s">
        <v>268</v>
      </c>
      <c r="H159" s="169">
        <v>35783</v>
      </c>
      <c r="I159" s="159"/>
      <c r="J159" s="156" t="s">
        <v>237</v>
      </c>
      <c r="K159" s="156" t="s">
        <v>269</v>
      </c>
      <c r="L159" s="156" t="s">
        <v>245</v>
      </c>
      <c r="M159" s="159" t="s">
        <v>138</v>
      </c>
      <c r="N159" s="159" t="s">
        <v>138</v>
      </c>
      <c r="O159" s="159" t="s">
        <v>138</v>
      </c>
      <c r="P159" s="216" t="s">
        <v>270</v>
      </c>
      <c r="Q159" s="216"/>
    </row>
    <row r="160" spans="2:17" ht="45" x14ac:dyDescent="0.25">
      <c r="B160" s="87" t="s">
        <v>254</v>
      </c>
      <c r="C160" s="173" t="s">
        <v>241</v>
      </c>
      <c r="D160" s="156" t="s">
        <v>260</v>
      </c>
      <c r="E160" s="159">
        <v>26668978</v>
      </c>
      <c r="F160" s="156" t="s">
        <v>261</v>
      </c>
      <c r="G160" s="156" t="s">
        <v>262</v>
      </c>
      <c r="H160" s="169">
        <v>38267</v>
      </c>
      <c r="I160" s="159"/>
      <c r="J160" s="156" t="s">
        <v>263</v>
      </c>
      <c r="K160" s="156" t="s">
        <v>264</v>
      </c>
      <c r="L160" s="156" t="s">
        <v>265</v>
      </c>
      <c r="M160" s="159" t="s">
        <v>138</v>
      </c>
      <c r="N160" s="159" t="s">
        <v>138</v>
      </c>
      <c r="O160" s="159" t="s">
        <v>138</v>
      </c>
      <c r="P160" s="216" t="s">
        <v>266</v>
      </c>
      <c r="Q160" s="216"/>
    </row>
    <row r="163" spans="2:7" ht="15.75" thickBot="1" x14ac:dyDescent="0.3"/>
    <row r="164" spans="2:7" ht="54" customHeight="1" x14ac:dyDescent="0.25">
      <c r="B164" s="64" t="s">
        <v>33</v>
      </c>
      <c r="C164" s="64" t="s">
        <v>46</v>
      </c>
      <c r="D164" s="46" t="s">
        <v>47</v>
      </c>
      <c r="E164" s="64" t="s">
        <v>48</v>
      </c>
      <c r="F164" s="66" t="s">
        <v>53</v>
      </c>
      <c r="G164" s="83"/>
    </row>
    <row r="165" spans="2:7" ht="120.75" customHeight="1" x14ac:dyDescent="0.2">
      <c r="B165" s="200" t="s">
        <v>50</v>
      </c>
      <c r="C165" s="4" t="s">
        <v>131</v>
      </c>
      <c r="D165" s="60">
        <v>25</v>
      </c>
      <c r="E165" s="60">
        <v>25</v>
      </c>
      <c r="F165" s="201">
        <f>+E165+E166+E167</f>
        <v>60</v>
      </c>
      <c r="G165" s="84"/>
    </row>
    <row r="166" spans="2:7" ht="76.150000000000006" customHeight="1" x14ac:dyDescent="0.2">
      <c r="B166" s="200"/>
      <c r="C166" s="4" t="s">
        <v>132</v>
      </c>
      <c r="D166" s="63">
        <v>25</v>
      </c>
      <c r="E166" s="60">
        <v>25</v>
      </c>
      <c r="F166" s="202"/>
      <c r="G166" s="84"/>
    </row>
    <row r="167" spans="2:7" ht="69" customHeight="1" x14ac:dyDescent="0.2">
      <c r="B167" s="200"/>
      <c r="C167" s="4" t="s">
        <v>133</v>
      </c>
      <c r="D167" s="60">
        <v>10</v>
      </c>
      <c r="E167" s="60">
        <v>10</v>
      </c>
      <c r="F167" s="203"/>
      <c r="G167" s="84"/>
    </row>
    <row r="168" spans="2:7" x14ac:dyDescent="0.25">
      <c r="C168"/>
    </row>
    <row r="171" spans="2:7" x14ac:dyDescent="0.25">
      <c r="B171" s="55" t="s">
        <v>54</v>
      </c>
    </row>
    <row r="174" spans="2:7" x14ac:dyDescent="0.25">
      <c r="B174" s="67" t="s">
        <v>33</v>
      </c>
      <c r="C174" s="67" t="s">
        <v>55</v>
      </c>
      <c r="D174" s="64" t="s">
        <v>48</v>
      </c>
      <c r="E174" s="64" t="s">
        <v>16</v>
      </c>
    </row>
    <row r="175" spans="2:7" ht="28.5" x14ac:dyDescent="0.25">
      <c r="B175" s="155" t="s">
        <v>56</v>
      </c>
      <c r="C175" s="5">
        <v>40</v>
      </c>
      <c r="D175" s="60">
        <f>+E147</f>
        <v>0</v>
      </c>
      <c r="E175" s="204">
        <f>+D175+D176</f>
        <v>60</v>
      </c>
    </row>
    <row r="176" spans="2:7" ht="42.75" x14ac:dyDescent="0.25">
      <c r="B176" s="2" t="s">
        <v>57</v>
      </c>
      <c r="C176" s="5">
        <v>60</v>
      </c>
      <c r="D176" s="60">
        <f>+F165</f>
        <v>60</v>
      </c>
      <c r="E176" s="205"/>
    </row>
  </sheetData>
  <sheetProtection algorithmName="SHA-512" hashValue="SdZrso/T82LQEP5C/+hmRoekrDyFixzqdRJY8ONGygfDtwOxblaxcE4npYopX2sJnelhUyWs2XFHketz7juvzw==" saltValue="+InSmdAuV11XDPx+oojoJQ==" spinCount="100000" sheet="1" objects="1" scenarios="1"/>
  <mergeCells count="100">
    <mergeCell ref="O154:O155"/>
    <mergeCell ref="P154:Q155"/>
    <mergeCell ref="P159:Q159"/>
    <mergeCell ref="F154:F155"/>
    <mergeCell ref="G154:G155"/>
    <mergeCell ref="H154:H155"/>
    <mergeCell ref="I154:I155"/>
    <mergeCell ref="M154:M155"/>
    <mergeCell ref="P156:Q156"/>
    <mergeCell ref="B154:B155"/>
    <mergeCell ref="C154:C155"/>
    <mergeCell ref="D154:D155"/>
    <mergeCell ref="E154:E155"/>
    <mergeCell ref="N154:N155"/>
    <mergeCell ref="J154:L154"/>
    <mergeCell ref="P118:Q118"/>
    <mergeCell ref="P119:Q119"/>
    <mergeCell ref="P120:Q120"/>
    <mergeCell ref="P111:Q111"/>
    <mergeCell ref="P112:Q112"/>
    <mergeCell ref="P113:Q113"/>
    <mergeCell ref="P114:Q114"/>
    <mergeCell ref="B103:B104"/>
    <mergeCell ref="C103:C104"/>
    <mergeCell ref="D103:D104"/>
    <mergeCell ref="E103:E104"/>
    <mergeCell ref="F103:F104"/>
    <mergeCell ref="G103:G104"/>
    <mergeCell ref="H103:H104"/>
    <mergeCell ref="I103:I104"/>
    <mergeCell ref="M103:M104"/>
    <mergeCell ref="N103:N104"/>
    <mergeCell ref="O75:P75"/>
    <mergeCell ref="O76:P76"/>
    <mergeCell ref="O77:P77"/>
    <mergeCell ref="O78:P78"/>
    <mergeCell ref="O79:P79"/>
    <mergeCell ref="O92:P92"/>
    <mergeCell ref="O90:P90"/>
    <mergeCell ref="O91:P91"/>
    <mergeCell ref="O80:P80"/>
    <mergeCell ref="O81:P81"/>
    <mergeCell ref="O82:P82"/>
    <mergeCell ref="O83:P83"/>
    <mergeCell ref="O84:P84"/>
    <mergeCell ref="O85:P85"/>
    <mergeCell ref="O86:P86"/>
    <mergeCell ref="O87:P87"/>
    <mergeCell ref="O88:P88"/>
    <mergeCell ref="O89:P89"/>
    <mergeCell ref="P160:Q160"/>
    <mergeCell ref="J103:L103"/>
    <mergeCell ref="P105:Q105"/>
    <mergeCell ref="P121:Q121"/>
    <mergeCell ref="O103:O104"/>
    <mergeCell ref="P103:Q104"/>
    <mergeCell ref="P106:Q106"/>
    <mergeCell ref="P107:Q107"/>
    <mergeCell ref="P108:Q108"/>
    <mergeCell ref="P109:Q109"/>
    <mergeCell ref="P110:Q110"/>
    <mergeCell ref="P115:Q115"/>
    <mergeCell ref="P116:Q116"/>
    <mergeCell ref="P117:Q117"/>
    <mergeCell ref="P157:Q157"/>
    <mergeCell ref="P158:Q158"/>
    <mergeCell ref="O70:P70"/>
    <mergeCell ref="O71:P71"/>
    <mergeCell ref="O72:P72"/>
    <mergeCell ref="O73:P73"/>
    <mergeCell ref="O74:P74"/>
    <mergeCell ref="B65:N65"/>
    <mergeCell ref="C63:N63"/>
    <mergeCell ref="B14:C21"/>
    <mergeCell ref="D59:E59"/>
    <mergeCell ref="M45:N45"/>
    <mergeCell ref="B59:B60"/>
    <mergeCell ref="C59:C60"/>
    <mergeCell ref="B22:C22"/>
    <mergeCell ref="C6:N6"/>
    <mergeCell ref="C7:N7"/>
    <mergeCell ref="C8:N8"/>
    <mergeCell ref="C9:N9"/>
    <mergeCell ref="C10:E10"/>
    <mergeCell ref="O69:P69"/>
    <mergeCell ref="B165:B167"/>
    <mergeCell ref="F165:F167"/>
    <mergeCell ref="E175:E176"/>
    <mergeCell ref="B2:P2"/>
    <mergeCell ref="B131:P131"/>
    <mergeCell ref="B152:N152"/>
    <mergeCell ref="E147:E149"/>
    <mergeCell ref="B124:N124"/>
    <mergeCell ref="D127:E127"/>
    <mergeCell ref="D128:E128"/>
    <mergeCell ref="B134:N134"/>
    <mergeCell ref="B98:N98"/>
    <mergeCell ref="E40:E41"/>
    <mergeCell ref="O68:P68"/>
    <mergeCell ref="B4:P4"/>
  </mergeCells>
  <dataValidations disablePrompts="1" count="2">
    <dataValidation type="decimal" allowBlank="1" showInputMessage="1" showErrorMessage="1" sqref="WVH983092 WLL983092 C65588 IV65588 SR65588 ACN65588 AMJ65588 AWF65588 BGB65588 BPX65588 BZT65588 CJP65588 CTL65588 DDH65588 DND65588 DWZ65588 EGV65588 EQR65588 FAN65588 FKJ65588 FUF65588 GEB65588 GNX65588 GXT65588 HHP65588 HRL65588 IBH65588 ILD65588 IUZ65588 JEV65588 JOR65588 JYN65588 KIJ65588 KSF65588 LCB65588 LLX65588 LVT65588 MFP65588 MPL65588 MZH65588 NJD65588 NSZ65588 OCV65588 OMR65588 OWN65588 PGJ65588 PQF65588 QAB65588 QJX65588 QTT65588 RDP65588 RNL65588 RXH65588 SHD65588 SQZ65588 TAV65588 TKR65588 TUN65588 UEJ65588 UOF65588 UYB65588 VHX65588 VRT65588 WBP65588 WLL65588 WVH65588 C131124 IV131124 SR131124 ACN131124 AMJ131124 AWF131124 BGB131124 BPX131124 BZT131124 CJP131124 CTL131124 DDH131124 DND131124 DWZ131124 EGV131124 EQR131124 FAN131124 FKJ131124 FUF131124 GEB131124 GNX131124 GXT131124 HHP131124 HRL131124 IBH131124 ILD131124 IUZ131124 JEV131124 JOR131124 JYN131124 KIJ131124 KSF131124 LCB131124 LLX131124 LVT131124 MFP131124 MPL131124 MZH131124 NJD131124 NSZ131124 OCV131124 OMR131124 OWN131124 PGJ131124 PQF131124 QAB131124 QJX131124 QTT131124 RDP131124 RNL131124 RXH131124 SHD131124 SQZ131124 TAV131124 TKR131124 TUN131124 UEJ131124 UOF131124 UYB131124 VHX131124 VRT131124 WBP131124 WLL131124 WVH131124 C196660 IV196660 SR196660 ACN196660 AMJ196660 AWF196660 BGB196660 BPX196660 BZT196660 CJP196660 CTL196660 DDH196660 DND196660 DWZ196660 EGV196660 EQR196660 FAN196660 FKJ196660 FUF196660 GEB196660 GNX196660 GXT196660 HHP196660 HRL196660 IBH196660 ILD196660 IUZ196660 JEV196660 JOR196660 JYN196660 KIJ196660 KSF196660 LCB196660 LLX196660 LVT196660 MFP196660 MPL196660 MZH196660 NJD196660 NSZ196660 OCV196660 OMR196660 OWN196660 PGJ196660 PQF196660 QAB196660 QJX196660 QTT196660 RDP196660 RNL196660 RXH196660 SHD196660 SQZ196660 TAV196660 TKR196660 TUN196660 UEJ196660 UOF196660 UYB196660 VHX196660 VRT196660 WBP196660 WLL196660 WVH196660 C262196 IV262196 SR262196 ACN262196 AMJ262196 AWF262196 BGB262196 BPX262196 BZT262196 CJP262196 CTL262196 DDH262196 DND262196 DWZ262196 EGV262196 EQR262196 FAN262196 FKJ262196 FUF262196 GEB262196 GNX262196 GXT262196 HHP262196 HRL262196 IBH262196 ILD262196 IUZ262196 JEV262196 JOR262196 JYN262196 KIJ262196 KSF262196 LCB262196 LLX262196 LVT262196 MFP262196 MPL262196 MZH262196 NJD262196 NSZ262196 OCV262196 OMR262196 OWN262196 PGJ262196 PQF262196 QAB262196 QJX262196 QTT262196 RDP262196 RNL262196 RXH262196 SHD262196 SQZ262196 TAV262196 TKR262196 TUN262196 UEJ262196 UOF262196 UYB262196 VHX262196 VRT262196 WBP262196 WLL262196 WVH262196 C327732 IV327732 SR327732 ACN327732 AMJ327732 AWF327732 BGB327732 BPX327732 BZT327732 CJP327732 CTL327732 DDH327732 DND327732 DWZ327732 EGV327732 EQR327732 FAN327732 FKJ327732 FUF327732 GEB327732 GNX327732 GXT327732 HHP327732 HRL327732 IBH327732 ILD327732 IUZ327732 JEV327732 JOR327732 JYN327732 KIJ327732 KSF327732 LCB327732 LLX327732 LVT327732 MFP327732 MPL327732 MZH327732 NJD327732 NSZ327732 OCV327732 OMR327732 OWN327732 PGJ327732 PQF327732 QAB327732 QJX327732 QTT327732 RDP327732 RNL327732 RXH327732 SHD327732 SQZ327732 TAV327732 TKR327732 TUN327732 UEJ327732 UOF327732 UYB327732 VHX327732 VRT327732 WBP327732 WLL327732 WVH327732 C393268 IV393268 SR393268 ACN393268 AMJ393268 AWF393268 BGB393268 BPX393268 BZT393268 CJP393268 CTL393268 DDH393268 DND393268 DWZ393268 EGV393268 EQR393268 FAN393268 FKJ393268 FUF393268 GEB393268 GNX393268 GXT393268 HHP393268 HRL393268 IBH393268 ILD393268 IUZ393268 JEV393268 JOR393268 JYN393268 KIJ393268 KSF393268 LCB393268 LLX393268 LVT393268 MFP393268 MPL393268 MZH393268 NJD393268 NSZ393268 OCV393268 OMR393268 OWN393268 PGJ393268 PQF393268 QAB393268 QJX393268 QTT393268 RDP393268 RNL393268 RXH393268 SHD393268 SQZ393268 TAV393268 TKR393268 TUN393268 UEJ393268 UOF393268 UYB393268 VHX393268 VRT393268 WBP393268 WLL393268 WVH393268 C458804 IV458804 SR458804 ACN458804 AMJ458804 AWF458804 BGB458804 BPX458804 BZT458804 CJP458804 CTL458804 DDH458804 DND458804 DWZ458804 EGV458804 EQR458804 FAN458804 FKJ458804 FUF458804 GEB458804 GNX458804 GXT458804 HHP458804 HRL458804 IBH458804 ILD458804 IUZ458804 JEV458804 JOR458804 JYN458804 KIJ458804 KSF458804 LCB458804 LLX458804 LVT458804 MFP458804 MPL458804 MZH458804 NJD458804 NSZ458804 OCV458804 OMR458804 OWN458804 PGJ458804 PQF458804 QAB458804 QJX458804 QTT458804 RDP458804 RNL458804 RXH458804 SHD458804 SQZ458804 TAV458804 TKR458804 TUN458804 UEJ458804 UOF458804 UYB458804 VHX458804 VRT458804 WBP458804 WLL458804 WVH458804 C524340 IV524340 SR524340 ACN524340 AMJ524340 AWF524340 BGB524340 BPX524340 BZT524340 CJP524340 CTL524340 DDH524340 DND524340 DWZ524340 EGV524340 EQR524340 FAN524340 FKJ524340 FUF524340 GEB524340 GNX524340 GXT524340 HHP524340 HRL524340 IBH524340 ILD524340 IUZ524340 JEV524340 JOR524340 JYN524340 KIJ524340 KSF524340 LCB524340 LLX524340 LVT524340 MFP524340 MPL524340 MZH524340 NJD524340 NSZ524340 OCV524340 OMR524340 OWN524340 PGJ524340 PQF524340 QAB524340 QJX524340 QTT524340 RDP524340 RNL524340 RXH524340 SHD524340 SQZ524340 TAV524340 TKR524340 TUN524340 UEJ524340 UOF524340 UYB524340 VHX524340 VRT524340 WBP524340 WLL524340 WVH524340 C589876 IV589876 SR589876 ACN589876 AMJ589876 AWF589876 BGB589876 BPX589876 BZT589876 CJP589876 CTL589876 DDH589876 DND589876 DWZ589876 EGV589876 EQR589876 FAN589876 FKJ589876 FUF589876 GEB589876 GNX589876 GXT589876 HHP589876 HRL589876 IBH589876 ILD589876 IUZ589876 JEV589876 JOR589876 JYN589876 KIJ589876 KSF589876 LCB589876 LLX589876 LVT589876 MFP589876 MPL589876 MZH589876 NJD589876 NSZ589876 OCV589876 OMR589876 OWN589876 PGJ589876 PQF589876 QAB589876 QJX589876 QTT589876 RDP589876 RNL589876 RXH589876 SHD589876 SQZ589876 TAV589876 TKR589876 TUN589876 UEJ589876 UOF589876 UYB589876 VHX589876 VRT589876 WBP589876 WLL589876 WVH589876 C655412 IV655412 SR655412 ACN655412 AMJ655412 AWF655412 BGB655412 BPX655412 BZT655412 CJP655412 CTL655412 DDH655412 DND655412 DWZ655412 EGV655412 EQR655412 FAN655412 FKJ655412 FUF655412 GEB655412 GNX655412 GXT655412 HHP655412 HRL655412 IBH655412 ILD655412 IUZ655412 JEV655412 JOR655412 JYN655412 KIJ655412 KSF655412 LCB655412 LLX655412 LVT655412 MFP655412 MPL655412 MZH655412 NJD655412 NSZ655412 OCV655412 OMR655412 OWN655412 PGJ655412 PQF655412 QAB655412 QJX655412 QTT655412 RDP655412 RNL655412 RXH655412 SHD655412 SQZ655412 TAV655412 TKR655412 TUN655412 UEJ655412 UOF655412 UYB655412 VHX655412 VRT655412 WBP655412 WLL655412 WVH655412 C720948 IV720948 SR720948 ACN720948 AMJ720948 AWF720948 BGB720948 BPX720948 BZT720948 CJP720948 CTL720948 DDH720948 DND720948 DWZ720948 EGV720948 EQR720948 FAN720948 FKJ720948 FUF720948 GEB720948 GNX720948 GXT720948 HHP720948 HRL720948 IBH720948 ILD720948 IUZ720948 JEV720948 JOR720948 JYN720948 KIJ720948 KSF720948 LCB720948 LLX720948 LVT720948 MFP720948 MPL720948 MZH720948 NJD720948 NSZ720948 OCV720948 OMR720948 OWN720948 PGJ720948 PQF720948 QAB720948 QJX720948 QTT720948 RDP720948 RNL720948 RXH720948 SHD720948 SQZ720948 TAV720948 TKR720948 TUN720948 UEJ720948 UOF720948 UYB720948 VHX720948 VRT720948 WBP720948 WLL720948 WVH720948 C786484 IV786484 SR786484 ACN786484 AMJ786484 AWF786484 BGB786484 BPX786484 BZT786484 CJP786484 CTL786484 DDH786484 DND786484 DWZ786484 EGV786484 EQR786484 FAN786484 FKJ786484 FUF786484 GEB786484 GNX786484 GXT786484 HHP786484 HRL786484 IBH786484 ILD786484 IUZ786484 JEV786484 JOR786484 JYN786484 KIJ786484 KSF786484 LCB786484 LLX786484 LVT786484 MFP786484 MPL786484 MZH786484 NJD786484 NSZ786484 OCV786484 OMR786484 OWN786484 PGJ786484 PQF786484 QAB786484 QJX786484 QTT786484 RDP786484 RNL786484 RXH786484 SHD786484 SQZ786484 TAV786484 TKR786484 TUN786484 UEJ786484 UOF786484 UYB786484 VHX786484 VRT786484 WBP786484 WLL786484 WVH786484 C852020 IV852020 SR852020 ACN852020 AMJ852020 AWF852020 BGB852020 BPX852020 BZT852020 CJP852020 CTL852020 DDH852020 DND852020 DWZ852020 EGV852020 EQR852020 FAN852020 FKJ852020 FUF852020 GEB852020 GNX852020 GXT852020 HHP852020 HRL852020 IBH852020 ILD852020 IUZ852020 JEV852020 JOR852020 JYN852020 KIJ852020 KSF852020 LCB852020 LLX852020 LVT852020 MFP852020 MPL852020 MZH852020 NJD852020 NSZ852020 OCV852020 OMR852020 OWN852020 PGJ852020 PQF852020 QAB852020 QJX852020 QTT852020 RDP852020 RNL852020 RXH852020 SHD852020 SQZ852020 TAV852020 TKR852020 TUN852020 UEJ852020 UOF852020 UYB852020 VHX852020 VRT852020 WBP852020 WLL852020 WVH852020 C917556 IV917556 SR917556 ACN917556 AMJ917556 AWF917556 BGB917556 BPX917556 BZT917556 CJP917556 CTL917556 DDH917556 DND917556 DWZ917556 EGV917556 EQR917556 FAN917556 FKJ917556 FUF917556 GEB917556 GNX917556 GXT917556 HHP917556 HRL917556 IBH917556 ILD917556 IUZ917556 JEV917556 JOR917556 JYN917556 KIJ917556 KSF917556 LCB917556 LLX917556 LVT917556 MFP917556 MPL917556 MZH917556 NJD917556 NSZ917556 OCV917556 OMR917556 OWN917556 PGJ917556 PQF917556 QAB917556 QJX917556 QTT917556 RDP917556 RNL917556 RXH917556 SHD917556 SQZ917556 TAV917556 TKR917556 TUN917556 UEJ917556 UOF917556 UYB917556 VHX917556 VRT917556 WBP917556 WLL917556 WVH917556 C983092 IV983092 SR983092 ACN983092 AMJ983092 AWF983092 BGB983092 BPX983092 BZT983092 CJP983092 CTL983092 DDH983092 DND983092 DWZ983092 EGV983092 EQR983092 FAN983092 FKJ983092 FUF983092 GEB983092 GNX983092 GXT983092 HHP983092 HRL983092 IBH983092 ILD983092 IUZ983092 JEV983092 JOR983092 JYN983092 KIJ983092 KSF983092 LCB983092 LLX983092 LVT983092 MFP983092 MPL983092 MZH983092 NJD983092 NSZ983092 OCV983092 OMR983092 OWN983092 PGJ983092 PQF983092 QAB983092 QJX983092 QTT983092 RDP983092 RNL983092 RXH983092 SHD983092 SQZ983092 TAV983092 TKR983092 TUN983092 UEJ983092 UOF983092 UYB983092 VHX983092 VRT983092 WBP98309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2 A65588 IS65588 SO65588 ACK65588 AMG65588 AWC65588 BFY65588 BPU65588 BZQ65588 CJM65588 CTI65588 DDE65588 DNA65588 DWW65588 EGS65588 EQO65588 FAK65588 FKG65588 FUC65588 GDY65588 GNU65588 GXQ65588 HHM65588 HRI65588 IBE65588 ILA65588 IUW65588 JES65588 JOO65588 JYK65588 KIG65588 KSC65588 LBY65588 LLU65588 LVQ65588 MFM65588 MPI65588 MZE65588 NJA65588 NSW65588 OCS65588 OMO65588 OWK65588 PGG65588 PQC65588 PZY65588 QJU65588 QTQ65588 RDM65588 RNI65588 RXE65588 SHA65588 SQW65588 TAS65588 TKO65588 TUK65588 UEG65588 UOC65588 UXY65588 VHU65588 VRQ65588 WBM65588 WLI65588 WVE65588 A131124 IS131124 SO131124 ACK131124 AMG131124 AWC131124 BFY131124 BPU131124 BZQ131124 CJM131124 CTI131124 DDE131124 DNA131124 DWW131124 EGS131124 EQO131124 FAK131124 FKG131124 FUC131124 GDY131124 GNU131124 GXQ131124 HHM131124 HRI131124 IBE131124 ILA131124 IUW131124 JES131124 JOO131124 JYK131124 KIG131124 KSC131124 LBY131124 LLU131124 LVQ131124 MFM131124 MPI131124 MZE131124 NJA131124 NSW131124 OCS131124 OMO131124 OWK131124 PGG131124 PQC131124 PZY131124 QJU131124 QTQ131124 RDM131124 RNI131124 RXE131124 SHA131124 SQW131124 TAS131124 TKO131124 TUK131124 UEG131124 UOC131124 UXY131124 VHU131124 VRQ131124 WBM131124 WLI131124 WVE131124 A196660 IS196660 SO196660 ACK196660 AMG196660 AWC196660 BFY196660 BPU196660 BZQ196660 CJM196660 CTI196660 DDE196660 DNA196660 DWW196660 EGS196660 EQO196660 FAK196660 FKG196660 FUC196660 GDY196660 GNU196660 GXQ196660 HHM196660 HRI196660 IBE196660 ILA196660 IUW196660 JES196660 JOO196660 JYK196660 KIG196660 KSC196660 LBY196660 LLU196660 LVQ196660 MFM196660 MPI196660 MZE196660 NJA196660 NSW196660 OCS196660 OMO196660 OWK196660 PGG196660 PQC196660 PZY196660 QJU196660 QTQ196660 RDM196660 RNI196660 RXE196660 SHA196660 SQW196660 TAS196660 TKO196660 TUK196660 UEG196660 UOC196660 UXY196660 VHU196660 VRQ196660 WBM196660 WLI196660 WVE196660 A262196 IS262196 SO262196 ACK262196 AMG262196 AWC262196 BFY262196 BPU262196 BZQ262196 CJM262196 CTI262196 DDE262196 DNA262196 DWW262196 EGS262196 EQO262196 FAK262196 FKG262196 FUC262196 GDY262196 GNU262196 GXQ262196 HHM262196 HRI262196 IBE262196 ILA262196 IUW262196 JES262196 JOO262196 JYK262196 KIG262196 KSC262196 LBY262196 LLU262196 LVQ262196 MFM262196 MPI262196 MZE262196 NJA262196 NSW262196 OCS262196 OMO262196 OWK262196 PGG262196 PQC262196 PZY262196 QJU262196 QTQ262196 RDM262196 RNI262196 RXE262196 SHA262196 SQW262196 TAS262196 TKO262196 TUK262196 UEG262196 UOC262196 UXY262196 VHU262196 VRQ262196 WBM262196 WLI262196 WVE262196 A327732 IS327732 SO327732 ACK327732 AMG327732 AWC327732 BFY327732 BPU327732 BZQ327732 CJM327732 CTI327732 DDE327732 DNA327732 DWW327732 EGS327732 EQO327732 FAK327732 FKG327732 FUC327732 GDY327732 GNU327732 GXQ327732 HHM327732 HRI327732 IBE327732 ILA327732 IUW327732 JES327732 JOO327732 JYK327732 KIG327732 KSC327732 LBY327732 LLU327732 LVQ327732 MFM327732 MPI327732 MZE327732 NJA327732 NSW327732 OCS327732 OMO327732 OWK327732 PGG327732 PQC327732 PZY327732 QJU327732 QTQ327732 RDM327732 RNI327732 RXE327732 SHA327732 SQW327732 TAS327732 TKO327732 TUK327732 UEG327732 UOC327732 UXY327732 VHU327732 VRQ327732 WBM327732 WLI327732 WVE327732 A393268 IS393268 SO393268 ACK393268 AMG393268 AWC393268 BFY393268 BPU393268 BZQ393268 CJM393268 CTI393268 DDE393268 DNA393268 DWW393268 EGS393268 EQO393268 FAK393268 FKG393268 FUC393268 GDY393268 GNU393268 GXQ393268 HHM393268 HRI393268 IBE393268 ILA393268 IUW393268 JES393268 JOO393268 JYK393268 KIG393268 KSC393268 LBY393268 LLU393268 LVQ393268 MFM393268 MPI393268 MZE393268 NJA393268 NSW393268 OCS393268 OMO393268 OWK393268 PGG393268 PQC393268 PZY393268 QJU393268 QTQ393268 RDM393268 RNI393268 RXE393268 SHA393268 SQW393268 TAS393268 TKO393268 TUK393268 UEG393268 UOC393268 UXY393268 VHU393268 VRQ393268 WBM393268 WLI393268 WVE393268 A458804 IS458804 SO458804 ACK458804 AMG458804 AWC458804 BFY458804 BPU458804 BZQ458804 CJM458804 CTI458804 DDE458804 DNA458804 DWW458804 EGS458804 EQO458804 FAK458804 FKG458804 FUC458804 GDY458804 GNU458804 GXQ458804 HHM458804 HRI458804 IBE458804 ILA458804 IUW458804 JES458804 JOO458804 JYK458804 KIG458804 KSC458804 LBY458804 LLU458804 LVQ458804 MFM458804 MPI458804 MZE458804 NJA458804 NSW458804 OCS458804 OMO458804 OWK458804 PGG458804 PQC458804 PZY458804 QJU458804 QTQ458804 RDM458804 RNI458804 RXE458804 SHA458804 SQW458804 TAS458804 TKO458804 TUK458804 UEG458804 UOC458804 UXY458804 VHU458804 VRQ458804 WBM458804 WLI458804 WVE458804 A524340 IS524340 SO524340 ACK524340 AMG524340 AWC524340 BFY524340 BPU524340 BZQ524340 CJM524340 CTI524340 DDE524340 DNA524340 DWW524340 EGS524340 EQO524340 FAK524340 FKG524340 FUC524340 GDY524340 GNU524340 GXQ524340 HHM524340 HRI524340 IBE524340 ILA524340 IUW524340 JES524340 JOO524340 JYK524340 KIG524340 KSC524340 LBY524340 LLU524340 LVQ524340 MFM524340 MPI524340 MZE524340 NJA524340 NSW524340 OCS524340 OMO524340 OWK524340 PGG524340 PQC524340 PZY524340 QJU524340 QTQ524340 RDM524340 RNI524340 RXE524340 SHA524340 SQW524340 TAS524340 TKO524340 TUK524340 UEG524340 UOC524340 UXY524340 VHU524340 VRQ524340 WBM524340 WLI524340 WVE524340 A589876 IS589876 SO589876 ACK589876 AMG589876 AWC589876 BFY589876 BPU589876 BZQ589876 CJM589876 CTI589876 DDE589876 DNA589876 DWW589876 EGS589876 EQO589876 FAK589876 FKG589876 FUC589876 GDY589876 GNU589876 GXQ589876 HHM589876 HRI589876 IBE589876 ILA589876 IUW589876 JES589876 JOO589876 JYK589876 KIG589876 KSC589876 LBY589876 LLU589876 LVQ589876 MFM589876 MPI589876 MZE589876 NJA589876 NSW589876 OCS589876 OMO589876 OWK589876 PGG589876 PQC589876 PZY589876 QJU589876 QTQ589876 RDM589876 RNI589876 RXE589876 SHA589876 SQW589876 TAS589876 TKO589876 TUK589876 UEG589876 UOC589876 UXY589876 VHU589876 VRQ589876 WBM589876 WLI589876 WVE589876 A655412 IS655412 SO655412 ACK655412 AMG655412 AWC655412 BFY655412 BPU655412 BZQ655412 CJM655412 CTI655412 DDE655412 DNA655412 DWW655412 EGS655412 EQO655412 FAK655412 FKG655412 FUC655412 GDY655412 GNU655412 GXQ655412 HHM655412 HRI655412 IBE655412 ILA655412 IUW655412 JES655412 JOO655412 JYK655412 KIG655412 KSC655412 LBY655412 LLU655412 LVQ655412 MFM655412 MPI655412 MZE655412 NJA655412 NSW655412 OCS655412 OMO655412 OWK655412 PGG655412 PQC655412 PZY655412 QJU655412 QTQ655412 RDM655412 RNI655412 RXE655412 SHA655412 SQW655412 TAS655412 TKO655412 TUK655412 UEG655412 UOC655412 UXY655412 VHU655412 VRQ655412 WBM655412 WLI655412 WVE655412 A720948 IS720948 SO720948 ACK720948 AMG720948 AWC720948 BFY720948 BPU720948 BZQ720948 CJM720948 CTI720948 DDE720948 DNA720948 DWW720948 EGS720948 EQO720948 FAK720948 FKG720948 FUC720948 GDY720948 GNU720948 GXQ720948 HHM720948 HRI720948 IBE720948 ILA720948 IUW720948 JES720948 JOO720948 JYK720948 KIG720948 KSC720948 LBY720948 LLU720948 LVQ720948 MFM720948 MPI720948 MZE720948 NJA720948 NSW720948 OCS720948 OMO720948 OWK720948 PGG720948 PQC720948 PZY720948 QJU720948 QTQ720948 RDM720948 RNI720948 RXE720948 SHA720948 SQW720948 TAS720948 TKO720948 TUK720948 UEG720948 UOC720948 UXY720948 VHU720948 VRQ720948 WBM720948 WLI720948 WVE720948 A786484 IS786484 SO786484 ACK786484 AMG786484 AWC786484 BFY786484 BPU786484 BZQ786484 CJM786484 CTI786484 DDE786484 DNA786484 DWW786484 EGS786484 EQO786484 FAK786484 FKG786484 FUC786484 GDY786484 GNU786484 GXQ786484 HHM786484 HRI786484 IBE786484 ILA786484 IUW786484 JES786484 JOO786484 JYK786484 KIG786484 KSC786484 LBY786484 LLU786484 LVQ786484 MFM786484 MPI786484 MZE786484 NJA786484 NSW786484 OCS786484 OMO786484 OWK786484 PGG786484 PQC786484 PZY786484 QJU786484 QTQ786484 RDM786484 RNI786484 RXE786484 SHA786484 SQW786484 TAS786484 TKO786484 TUK786484 UEG786484 UOC786484 UXY786484 VHU786484 VRQ786484 WBM786484 WLI786484 WVE786484 A852020 IS852020 SO852020 ACK852020 AMG852020 AWC852020 BFY852020 BPU852020 BZQ852020 CJM852020 CTI852020 DDE852020 DNA852020 DWW852020 EGS852020 EQO852020 FAK852020 FKG852020 FUC852020 GDY852020 GNU852020 GXQ852020 HHM852020 HRI852020 IBE852020 ILA852020 IUW852020 JES852020 JOO852020 JYK852020 KIG852020 KSC852020 LBY852020 LLU852020 LVQ852020 MFM852020 MPI852020 MZE852020 NJA852020 NSW852020 OCS852020 OMO852020 OWK852020 PGG852020 PQC852020 PZY852020 QJU852020 QTQ852020 RDM852020 RNI852020 RXE852020 SHA852020 SQW852020 TAS852020 TKO852020 TUK852020 UEG852020 UOC852020 UXY852020 VHU852020 VRQ852020 WBM852020 WLI852020 WVE852020 A917556 IS917556 SO917556 ACK917556 AMG917556 AWC917556 BFY917556 BPU917556 BZQ917556 CJM917556 CTI917556 DDE917556 DNA917556 DWW917556 EGS917556 EQO917556 FAK917556 FKG917556 FUC917556 GDY917556 GNU917556 GXQ917556 HHM917556 HRI917556 IBE917556 ILA917556 IUW917556 JES917556 JOO917556 JYK917556 KIG917556 KSC917556 LBY917556 LLU917556 LVQ917556 MFM917556 MPI917556 MZE917556 NJA917556 NSW917556 OCS917556 OMO917556 OWK917556 PGG917556 PQC917556 PZY917556 QJU917556 QTQ917556 RDM917556 RNI917556 RXE917556 SHA917556 SQW917556 TAS917556 TKO917556 TUK917556 UEG917556 UOC917556 UXY917556 VHU917556 VRQ917556 WBM917556 WLI917556 WVE917556 A983092 IS983092 SO983092 ACK983092 AMG983092 AWC983092 BFY983092 BPU983092 BZQ983092 CJM983092 CTI983092 DDE983092 DNA983092 DWW983092 EGS983092 EQO983092 FAK983092 FKG983092 FUC983092 GDY983092 GNU983092 GXQ983092 HHM983092 HRI983092 IBE983092 ILA983092 IUW983092 JES983092 JOO983092 JYK983092 KIG983092 KSC983092 LBY983092 LLU983092 LVQ983092 MFM983092 MPI983092 MZE983092 NJA983092 NSW983092 OCS983092 OMO983092 OWK983092 PGG983092 PQC983092 PZY983092 QJU983092 QTQ983092 RDM983092 RNI983092 RXE983092 SHA983092 SQW983092 TAS983092 TKO983092 TUK983092 UEG983092 UOC983092 UXY983092 VHU983092 VRQ983092 WBM983092 WLI98309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3"/>
  </cols>
  <sheetData>
    <row r="1" spans="1:5" x14ac:dyDescent="0.25">
      <c r="A1" s="254" t="s">
        <v>92</v>
      </c>
      <c r="B1" s="255"/>
      <c r="C1" s="255"/>
      <c r="D1" s="255"/>
      <c r="E1" s="116"/>
    </row>
    <row r="2" spans="1:5" ht="27.75" customHeight="1" x14ac:dyDescent="0.25">
      <c r="A2" s="117"/>
      <c r="B2" s="256" t="s">
        <v>75</v>
      </c>
      <c r="C2" s="256"/>
      <c r="D2" s="256"/>
      <c r="E2" s="118"/>
    </row>
    <row r="3" spans="1:5" ht="21" customHeight="1" x14ac:dyDescent="0.25">
      <c r="A3" s="119"/>
      <c r="B3" s="256" t="s">
        <v>152</v>
      </c>
      <c r="C3" s="256"/>
      <c r="D3" s="256"/>
      <c r="E3" s="120"/>
    </row>
    <row r="4" spans="1:5" thickBot="1" x14ac:dyDescent="0.3">
      <c r="A4" s="121"/>
      <c r="B4" s="122"/>
      <c r="C4" s="122"/>
      <c r="D4" s="122"/>
      <c r="E4" s="123"/>
    </row>
    <row r="5" spans="1:5" ht="26.25" customHeight="1" thickBot="1" x14ac:dyDescent="0.3">
      <c r="A5" s="121"/>
      <c r="B5" s="124" t="s">
        <v>76</v>
      </c>
      <c r="C5" s="257"/>
      <c r="D5" s="258"/>
      <c r="E5" s="123"/>
    </row>
    <row r="6" spans="1:5" ht="27.75" customHeight="1" thickBot="1" x14ac:dyDescent="0.3">
      <c r="A6" s="121"/>
      <c r="B6" s="146" t="s">
        <v>77</v>
      </c>
      <c r="C6" s="259"/>
      <c r="D6" s="260"/>
      <c r="E6" s="123"/>
    </row>
    <row r="7" spans="1:5" ht="29.25" customHeight="1" thickBot="1" x14ac:dyDescent="0.3">
      <c r="A7" s="121"/>
      <c r="B7" s="146" t="s">
        <v>153</v>
      </c>
      <c r="C7" s="263" t="s">
        <v>154</v>
      </c>
      <c r="D7" s="264"/>
      <c r="E7" s="123"/>
    </row>
    <row r="8" spans="1:5" ht="16.5" thickBot="1" x14ac:dyDescent="0.3">
      <c r="A8" s="121"/>
      <c r="B8" s="147" t="s">
        <v>155</v>
      </c>
      <c r="C8" s="261"/>
      <c r="D8" s="262"/>
      <c r="E8" s="123"/>
    </row>
    <row r="9" spans="1:5" ht="23.25" customHeight="1" thickBot="1" x14ac:dyDescent="0.3">
      <c r="A9" s="121"/>
      <c r="B9" s="147" t="s">
        <v>155</v>
      </c>
      <c r="C9" s="261"/>
      <c r="D9" s="262"/>
      <c r="E9" s="123"/>
    </row>
    <row r="10" spans="1:5" ht="26.25" customHeight="1" thickBot="1" x14ac:dyDescent="0.3">
      <c r="A10" s="121"/>
      <c r="B10" s="147" t="s">
        <v>155</v>
      </c>
      <c r="C10" s="261"/>
      <c r="D10" s="262"/>
      <c r="E10" s="123"/>
    </row>
    <row r="11" spans="1:5" ht="21.75" customHeight="1" thickBot="1" x14ac:dyDescent="0.3">
      <c r="A11" s="121"/>
      <c r="B11" s="147" t="s">
        <v>155</v>
      </c>
      <c r="C11" s="261"/>
      <c r="D11" s="262"/>
      <c r="E11" s="123"/>
    </row>
    <row r="12" spans="1:5" ht="32.25" thickBot="1" x14ac:dyDescent="0.3">
      <c r="A12" s="121"/>
      <c r="B12" s="148" t="s">
        <v>156</v>
      </c>
      <c r="C12" s="261">
        <f>SUM(C8:D11)</f>
        <v>0</v>
      </c>
      <c r="D12" s="262"/>
      <c r="E12" s="123"/>
    </row>
    <row r="13" spans="1:5" ht="26.25" customHeight="1" thickBot="1" x14ac:dyDescent="0.3">
      <c r="A13" s="121"/>
      <c r="B13" s="148" t="s">
        <v>157</v>
      </c>
      <c r="C13" s="261">
        <f>+C12/616000</f>
        <v>0</v>
      </c>
      <c r="D13" s="262"/>
      <c r="E13" s="123"/>
    </row>
    <row r="14" spans="1:5" ht="24.75" customHeight="1" x14ac:dyDescent="0.25">
      <c r="A14" s="121"/>
      <c r="B14" s="122"/>
      <c r="C14" s="126"/>
      <c r="D14" s="127"/>
      <c r="E14" s="123"/>
    </row>
    <row r="15" spans="1:5" ht="28.5" customHeight="1" thickBot="1" x14ac:dyDescent="0.3">
      <c r="A15" s="121"/>
      <c r="B15" s="122" t="s">
        <v>158</v>
      </c>
      <c r="C15" s="126"/>
      <c r="D15" s="127"/>
      <c r="E15" s="123"/>
    </row>
    <row r="16" spans="1:5" ht="27" customHeight="1" x14ac:dyDescent="0.25">
      <c r="A16" s="121"/>
      <c r="B16" s="128" t="s">
        <v>78</v>
      </c>
      <c r="C16" s="129"/>
      <c r="D16" s="130"/>
      <c r="E16" s="123"/>
    </row>
    <row r="17" spans="1:6" ht="28.5" customHeight="1" x14ac:dyDescent="0.25">
      <c r="A17" s="121"/>
      <c r="B17" s="121" t="s">
        <v>79</v>
      </c>
      <c r="C17" s="131"/>
      <c r="D17" s="123"/>
      <c r="E17" s="123"/>
    </row>
    <row r="18" spans="1:6" ht="15" x14ac:dyDescent="0.25">
      <c r="A18" s="121"/>
      <c r="B18" s="121" t="s">
        <v>80</v>
      </c>
      <c r="C18" s="131"/>
      <c r="D18" s="123"/>
      <c r="E18" s="123"/>
    </row>
    <row r="19" spans="1:6" ht="27" customHeight="1" thickBot="1" x14ac:dyDescent="0.3">
      <c r="A19" s="121"/>
      <c r="B19" s="132" t="s">
        <v>81</v>
      </c>
      <c r="C19" s="133"/>
      <c r="D19" s="134"/>
      <c r="E19" s="123"/>
    </row>
    <row r="20" spans="1:6" ht="27" customHeight="1" thickBot="1" x14ac:dyDescent="0.3">
      <c r="A20" s="121"/>
      <c r="B20" s="245" t="s">
        <v>82</v>
      </c>
      <c r="C20" s="246"/>
      <c r="D20" s="247"/>
      <c r="E20" s="123"/>
    </row>
    <row r="21" spans="1:6" ht="16.5" thickBot="1" x14ac:dyDescent="0.3">
      <c r="A21" s="121"/>
      <c r="B21" s="245" t="s">
        <v>83</v>
      </c>
      <c r="C21" s="246"/>
      <c r="D21" s="247"/>
      <c r="E21" s="123"/>
    </row>
    <row r="22" spans="1:6" x14ac:dyDescent="0.25">
      <c r="A22" s="121"/>
      <c r="B22" s="135" t="s">
        <v>159</v>
      </c>
      <c r="C22" s="136"/>
      <c r="D22" s="127" t="s">
        <v>84</v>
      </c>
      <c r="E22" s="123"/>
    </row>
    <row r="23" spans="1:6" ht="16.5" thickBot="1" x14ac:dyDescent="0.3">
      <c r="A23" s="121"/>
      <c r="B23" s="125" t="s">
        <v>85</v>
      </c>
      <c r="C23" s="137"/>
      <c r="D23" s="138" t="s">
        <v>84</v>
      </c>
      <c r="E23" s="123"/>
    </row>
    <row r="24" spans="1:6" ht="16.5" thickBot="1" x14ac:dyDescent="0.3">
      <c r="A24" s="121"/>
      <c r="B24" s="139"/>
      <c r="C24" s="140"/>
      <c r="D24" s="122"/>
      <c r="E24" s="141"/>
    </row>
    <row r="25" spans="1:6" x14ac:dyDescent="0.25">
      <c r="A25" s="248"/>
      <c r="B25" s="249" t="s">
        <v>86</v>
      </c>
      <c r="C25" s="251" t="s">
        <v>87</v>
      </c>
      <c r="D25" s="252"/>
      <c r="E25" s="253"/>
      <c r="F25" s="242"/>
    </row>
    <row r="26" spans="1:6" ht="16.5" thickBot="1" x14ac:dyDescent="0.3">
      <c r="A26" s="248"/>
      <c r="B26" s="250"/>
      <c r="C26" s="243" t="s">
        <v>88</v>
      </c>
      <c r="D26" s="244"/>
      <c r="E26" s="253"/>
      <c r="F26" s="242"/>
    </row>
    <row r="27" spans="1:6" thickBot="1" x14ac:dyDescent="0.3">
      <c r="A27" s="132"/>
      <c r="B27" s="142"/>
      <c r="C27" s="142"/>
      <c r="D27" s="142"/>
      <c r="E27" s="134"/>
      <c r="F27" s="115"/>
    </row>
    <row r="28" spans="1:6" x14ac:dyDescent="0.25">
      <c r="B28" s="144"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2014-12-11T23:16:50Z</dcterms:modified>
</cp:coreProperties>
</file>